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Daniyal\PepsiCo Project\"/>
    </mc:Choice>
  </mc:AlternateContent>
  <bookViews>
    <workbookView xWindow="0" yWindow="0" windowWidth="20490" windowHeight="7365" tabRatio="926" activeTab="1"/>
  </bookViews>
  <sheets>
    <sheet name="Total Summary" sheetId="11" r:id="rId1"/>
    <sheet name="Summary of 4 FP in Humak" sheetId="7" r:id="rId2"/>
    <sheet name="TW 185, 30, VH" sheetId="14" r:id="rId3"/>
    <sheet name="TW 134" sheetId="13" r:id="rId4"/>
    <sheet name="Electrification Work" sheetId="2" r:id="rId5"/>
    <sheet name="Sewerage System" sheetId="3" r:id="rId6"/>
    <sheet name="Other Works" sheetId="6" r:id="rId7"/>
    <sheet name="UV Filtration Plant" sheetId="4" r:id="rId8"/>
    <sheet name="SCADA" sheetId="5" r:id="rId9"/>
    <sheet name="Summary Saidpur Village" sheetId="8" r:id="rId10"/>
    <sheet name="Saidpur FP " sheetId="9" r:id="rId11"/>
    <sheet name="Summary Dispensary FP" sheetId="10" r:id="rId12"/>
    <sheet name="Specifications" sheetId="12" r:id="rId13"/>
  </sheets>
  <definedNames>
    <definedName name="_xlnm.Print_Area" localSheetId="4">'Electrification Work'!$A$1:$K$35</definedName>
    <definedName name="_xlnm.Print_Area" localSheetId="6">'Other Works'!$A$1:$D$12</definedName>
    <definedName name="_xlnm.Print_Area" localSheetId="5">'Sewerage System'!$A$1:$K$15</definedName>
    <definedName name="_xlnm.Print_Area" localSheetId="11">'Summary Dispensary FP'!$A$1:$K$34</definedName>
    <definedName name="_xlnm.Print_Area" localSheetId="1">'Summary of 4 FP in Humak'!$A$1:$H$35</definedName>
    <definedName name="_xlnm.Print_Area" localSheetId="0">'Total Summary'!$A$1:$F$22</definedName>
    <definedName name="_xlnm.Print_Area" localSheetId="3">'TW 134'!$A$1:$L$180</definedName>
    <definedName name="_xlnm.Print_Area" localSheetId="2">'TW 185, 30, VH'!$A$1:$L$179</definedName>
    <definedName name="_xlnm.Print_Area" localSheetId="7">'UV Filtration Plant'!$A$1:$K$34</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72" i="13" l="1"/>
  <c r="H71" i="14"/>
  <c r="D12" i="6"/>
  <c r="H23" i="7"/>
  <c r="H20" i="7"/>
  <c r="H14" i="7"/>
  <c r="H11" i="7"/>
  <c r="H13" i="14"/>
  <c r="H13" i="13"/>
  <c r="I40" i="9" l="1"/>
  <c r="G26" i="9"/>
  <c r="I23" i="9"/>
  <c r="I125" i="9"/>
  <c r="I127" i="9"/>
  <c r="G124" i="9"/>
  <c r="G121" i="9"/>
  <c r="I122" i="9" s="1"/>
  <c r="G119" i="9"/>
  <c r="I120" i="9" s="1"/>
  <c r="G116" i="9"/>
  <c r="I117" i="9" s="1"/>
  <c r="G113" i="9"/>
  <c r="I114" i="9" s="1"/>
  <c r="G110" i="9"/>
  <c r="I111" i="9" s="1"/>
  <c r="G108" i="9"/>
  <c r="I109" i="9" s="1"/>
  <c r="I106" i="9"/>
  <c r="K8" i="10"/>
  <c r="K8" i="4"/>
  <c r="H177" i="14"/>
  <c r="L178" i="14" s="1"/>
  <c r="H178" i="13"/>
  <c r="L179" i="13" s="1"/>
  <c r="H175" i="14"/>
  <c r="L176" i="14" s="1"/>
  <c r="H173" i="14"/>
  <c r="L174" i="14" s="1"/>
  <c r="H171" i="14"/>
  <c r="L172" i="14" s="1"/>
  <c r="H168" i="14"/>
  <c r="H169" i="14" s="1"/>
  <c r="L170" i="14" s="1"/>
  <c r="H164" i="14"/>
  <c r="H163" i="14"/>
  <c r="H162" i="14"/>
  <c r="H161" i="14"/>
  <c r="H160" i="14"/>
  <c r="H159" i="14"/>
  <c r="H158" i="14"/>
  <c r="H157" i="14"/>
  <c r="H156" i="14"/>
  <c r="H155" i="14"/>
  <c r="H154" i="14"/>
  <c r="H153" i="14"/>
  <c r="H152" i="14"/>
  <c r="H151" i="14"/>
  <c r="L148" i="14"/>
  <c r="L146" i="14"/>
  <c r="L142" i="14"/>
  <c r="H137" i="14"/>
  <c r="H136" i="14"/>
  <c r="H135" i="14"/>
  <c r="H134" i="14"/>
  <c r="H133" i="14"/>
  <c r="H129" i="14"/>
  <c r="H128" i="14"/>
  <c r="H127" i="14"/>
  <c r="H121" i="14"/>
  <c r="L122" i="14" s="1"/>
  <c r="H120" i="14"/>
  <c r="H116" i="14"/>
  <c r="H117" i="14" s="1"/>
  <c r="L118" i="14" s="1"/>
  <c r="H112" i="14"/>
  <c r="H113" i="14" s="1"/>
  <c r="L114" i="14" s="1"/>
  <c r="H108" i="14"/>
  <c r="H109" i="14" s="1"/>
  <c r="L110" i="14" s="1"/>
  <c r="H105" i="14"/>
  <c r="H104" i="14"/>
  <c r="H103" i="14"/>
  <c r="H102" i="14"/>
  <c r="H101" i="14"/>
  <c r="H100" i="14"/>
  <c r="H99" i="14"/>
  <c r="H98" i="14"/>
  <c r="H97" i="14"/>
  <c r="H96" i="14"/>
  <c r="H95" i="14"/>
  <c r="H94" i="14"/>
  <c r="H93" i="14"/>
  <c r="H92" i="14"/>
  <c r="H91" i="14"/>
  <c r="H90" i="14"/>
  <c r="H89" i="14"/>
  <c r="H88" i="14"/>
  <c r="H79" i="14"/>
  <c r="H78" i="14"/>
  <c r="H80" i="14" s="1"/>
  <c r="H70" i="14"/>
  <c r="H69" i="14"/>
  <c r="H72" i="14" s="1"/>
  <c r="I66" i="14"/>
  <c r="H59" i="14"/>
  <c r="D65" i="14" s="1"/>
  <c r="H65" i="14" s="1"/>
  <c r="H66" i="14" s="1"/>
  <c r="L67" i="14" s="1"/>
  <c r="H48" i="14"/>
  <c r="H47" i="14"/>
  <c r="H46" i="14"/>
  <c r="H43" i="14"/>
  <c r="H42" i="14"/>
  <c r="H40" i="14"/>
  <c r="H39" i="14"/>
  <c r="H38" i="14"/>
  <c r="H36" i="14"/>
  <c r="H35" i="14"/>
  <c r="H30" i="14"/>
  <c r="H29" i="14"/>
  <c r="H21" i="14"/>
  <c r="H20" i="14"/>
  <c r="H19" i="14"/>
  <c r="H18" i="14"/>
  <c r="H12" i="14"/>
  <c r="H11" i="14"/>
  <c r="H10" i="14"/>
  <c r="H14" i="14" s="1"/>
  <c r="H6" i="14"/>
  <c r="H5" i="14"/>
  <c r="H12" i="13"/>
  <c r="H172" i="13"/>
  <c r="L173" i="13" s="1"/>
  <c r="H176" i="13"/>
  <c r="L177" i="13" s="1"/>
  <c r="H174" i="13"/>
  <c r="L175" i="13" s="1"/>
  <c r="L149" i="13"/>
  <c r="L147" i="13"/>
  <c r="L143" i="13"/>
  <c r="H169" i="13"/>
  <c r="H170" i="13" s="1"/>
  <c r="L171" i="13" s="1"/>
  <c r="H165" i="13"/>
  <c r="H164" i="13"/>
  <c r="H163" i="13"/>
  <c r="H162" i="13"/>
  <c r="H161" i="13"/>
  <c r="H160" i="13"/>
  <c r="H159" i="13"/>
  <c r="H158" i="13"/>
  <c r="H157" i="13"/>
  <c r="H156" i="13"/>
  <c r="H155" i="13"/>
  <c r="H154" i="13"/>
  <c r="H153" i="13"/>
  <c r="H152" i="13"/>
  <c r="H138" i="13"/>
  <c r="H137" i="13"/>
  <c r="H136" i="13"/>
  <c r="H135" i="13"/>
  <c r="H134" i="13"/>
  <c r="H122" i="13"/>
  <c r="H123" i="13" s="1"/>
  <c r="L124" i="13" s="1"/>
  <c r="H118" i="13"/>
  <c r="H119" i="13" s="1"/>
  <c r="L120" i="13" s="1"/>
  <c r="H114" i="13"/>
  <c r="H115" i="13" s="1"/>
  <c r="L116" i="13" s="1"/>
  <c r="H130" i="13"/>
  <c r="H129" i="13"/>
  <c r="H128" i="13"/>
  <c r="H110" i="13"/>
  <c r="H111" i="13" s="1"/>
  <c r="L112" i="13" s="1"/>
  <c r="H107" i="13"/>
  <c r="H106" i="13"/>
  <c r="H104" i="13"/>
  <c r="H105" i="13"/>
  <c r="H103" i="13"/>
  <c r="H102" i="13"/>
  <c r="H101" i="13"/>
  <c r="H100" i="13"/>
  <c r="H99" i="13"/>
  <c r="H98" i="13"/>
  <c r="H97" i="13"/>
  <c r="H96" i="13"/>
  <c r="H92" i="13"/>
  <c r="H93" i="13"/>
  <c r="H94" i="13"/>
  <c r="H95" i="13"/>
  <c r="H91" i="13"/>
  <c r="H90" i="13"/>
  <c r="H81" i="13"/>
  <c r="H80" i="13"/>
  <c r="H71" i="13"/>
  <c r="H70" i="13"/>
  <c r="I67" i="13"/>
  <c r="H73" i="13" l="1"/>
  <c r="H7" i="14"/>
  <c r="L8" i="14" s="1"/>
  <c r="H31" i="14"/>
  <c r="L32" i="14" s="1"/>
  <c r="H165" i="14"/>
  <c r="L166" i="14" s="1"/>
  <c r="L15" i="14"/>
  <c r="H49" i="14"/>
  <c r="H130" i="14"/>
  <c r="L131" i="14" s="1"/>
  <c r="H106" i="14"/>
  <c r="L107" i="14" s="1"/>
  <c r="H138" i="14"/>
  <c r="L139" i="14" s="1"/>
  <c r="H44" i="14"/>
  <c r="H50" i="14" s="1"/>
  <c r="L51" i="14" s="1"/>
  <c r="H22" i="14"/>
  <c r="L23" i="14" s="1"/>
  <c r="L81" i="14"/>
  <c r="D83" i="14"/>
  <c r="H83" i="14" s="1"/>
  <c r="H84" i="14" s="1"/>
  <c r="L85" i="14" s="1"/>
  <c r="L73" i="14"/>
  <c r="D74" i="14"/>
  <c r="H74" i="14" s="1"/>
  <c r="H75" i="14" s="1"/>
  <c r="L76" i="14" s="1"/>
  <c r="H60" i="14"/>
  <c r="L61" i="14" s="1"/>
  <c r="H131" i="13"/>
  <c r="L132" i="13" s="1"/>
  <c r="H166" i="13"/>
  <c r="L167" i="13" s="1"/>
  <c r="H139" i="13"/>
  <c r="L140" i="13" s="1"/>
  <c r="H108" i="13"/>
  <c r="L109" i="13" s="1"/>
  <c r="H82" i="13"/>
  <c r="L83" i="13" s="1"/>
  <c r="L179" i="14" l="1"/>
  <c r="H8" i="7" s="1"/>
  <c r="D85" i="13"/>
  <c r="H85" i="13" s="1"/>
  <c r="H86" i="13" s="1"/>
  <c r="L87" i="13" s="1"/>
  <c r="H60" i="13" l="1"/>
  <c r="H39" i="13"/>
  <c r="H41" i="13"/>
  <c r="H40" i="13"/>
  <c r="H47" i="13"/>
  <c r="H48" i="13"/>
  <c r="H49" i="13"/>
  <c r="H44" i="13"/>
  <c r="H43" i="13"/>
  <c r="H37" i="13"/>
  <c r="H36" i="13"/>
  <c r="H31" i="13"/>
  <c r="H30" i="13"/>
  <c r="H21" i="13"/>
  <c r="H22" i="13"/>
  <c r="H20" i="13"/>
  <c r="H19" i="13"/>
  <c r="H11" i="13"/>
  <c r="H10" i="13"/>
  <c r="H14" i="13" s="1"/>
  <c r="H6" i="13"/>
  <c r="H5" i="13"/>
  <c r="H32" i="13" l="1"/>
  <c r="L33" i="13" s="1"/>
  <c r="D66" i="13"/>
  <c r="H66" i="13" s="1"/>
  <c r="H67" i="13" s="1"/>
  <c r="L68" i="13" s="1"/>
  <c r="H61" i="13"/>
  <c r="L62" i="13" s="1"/>
  <c r="H50" i="13"/>
  <c r="H23" i="13"/>
  <c r="L24" i="13" s="1"/>
  <c r="H45" i="13"/>
  <c r="L15" i="13"/>
  <c r="H7" i="13"/>
  <c r="L8" i="13" s="1"/>
  <c r="H51" i="13" l="1"/>
  <c r="L52" i="13" s="1"/>
  <c r="K11" i="10" l="1"/>
  <c r="I100" i="9"/>
  <c r="I98" i="9"/>
  <c r="G95" i="9"/>
  <c r="I96" i="9" s="1"/>
  <c r="G93" i="9"/>
  <c r="I94" i="9" s="1"/>
  <c r="I92" i="9"/>
  <c r="I90" i="9"/>
  <c r="I88" i="9"/>
  <c r="G84" i="9"/>
  <c r="I85" i="9" s="1"/>
  <c r="I78" i="9"/>
  <c r="G71" i="9"/>
  <c r="G70" i="9"/>
  <c r="G72" i="9" s="1"/>
  <c r="I73" i="9" s="1"/>
  <c r="G62" i="9"/>
  <c r="G63" i="9" s="1"/>
  <c r="I64" i="9" s="1"/>
  <c r="G58" i="9"/>
  <c r="G57" i="9"/>
  <c r="G59" i="9" s="1"/>
  <c r="I60" i="9" s="1"/>
  <c r="G53" i="9"/>
  <c r="G52" i="9"/>
  <c r="G51" i="9"/>
  <c r="G50" i="9"/>
  <c r="G49" i="9"/>
  <c r="G45" i="9"/>
  <c r="G44" i="9"/>
  <c r="G43" i="9"/>
  <c r="G42" i="9"/>
  <c r="G38" i="9"/>
  <c r="G37" i="9"/>
  <c r="G36" i="9"/>
  <c r="G35" i="9"/>
  <c r="G34" i="9"/>
  <c r="G33" i="9"/>
  <c r="G32" i="9"/>
  <c r="G31" i="9"/>
  <c r="G30" i="9"/>
  <c r="G25" i="9"/>
  <c r="G27" i="9" s="1"/>
  <c r="I28" i="9" s="1"/>
  <c r="G21" i="9"/>
  <c r="G20" i="9"/>
  <c r="G19" i="9"/>
  <c r="G18" i="9"/>
  <c r="G17" i="9"/>
  <c r="G16" i="9"/>
  <c r="G15" i="9"/>
  <c r="G14" i="9"/>
  <c r="G13" i="9"/>
  <c r="G12" i="9"/>
  <c r="G11" i="9"/>
  <c r="G10" i="9"/>
  <c r="G9" i="9"/>
  <c r="G8" i="9"/>
  <c r="G7" i="9"/>
  <c r="G6" i="9"/>
  <c r="G5" i="9"/>
  <c r="G4" i="9"/>
  <c r="K11" i="4"/>
  <c r="H17" i="7" s="1"/>
  <c r="K34" i="2"/>
  <c r="G22" i="9" l="1"/>
  <c r="G39" i="9"/>
  <c r="G46" i="9"/>
  <c r="I47" i="9" s="1"/>
  <c r="G54" i="9"/>
  <c r="I55" i="9" s="1"/>
  <c r="K15" i="3"/>
  <c r="I128" i="9" l="1"/>
  <c r="F16" i="8" s="1"/>
  <c r="F18" i="8" l="1"/>
  <c r="F20" i="8" s="1"/>
  <c r="D76" i="13"/>
  <c r="H76" i="13" s="1"/>
  <c r="H77" i="13" s="1"/>
  <c r="L78" i="13" s="1"/>
  <c r="L74" i="13"/>
  <c r="L180" i="13" l="1"/>
  <c r="H6" i="7" s="1"/>
  <c r="H29" i="7" s="1"/>
  <c r="H33" i="7"/>
  <c r="F16" i="11" s="1"/>
  <c r="F19" i="11" s="1"/>
  <c r="F21" i="11" s="1"/>
  <c r="H35" i="7" l="1"/>
</calcChain>
</file>

<file path=xl/sharedStrings.xml><?xml version="1.0" encoding="utf-8"?>
<sst xmlns="http://schemas.openxmlformats.org/spreadsheetml/2006/main" count="1134" uniqueCount="390">
  <si>
    <t>S.No</t>
  </si>
  <si>
    <t>Description Of Item</t>
  </si>
  <si>
    <t>Technical Specifications</t>
  </si>
  <si>
    <t>Qty</t>
  </si>
  <si>
    <t>Unit</t>
  </si>
  <si>
    <t>Amount</t>
  </si>
  <si>
    <t>Excavation Work.</t>
  </si>
  <si>
    <t>Excavation in Foundation of buildings, dressing refilling/backfilling around structure with excavated earth watering and ramming lead up to one chain and lift up to five feet in ordinary soil.</t>
  </si>
  <si>
    <t>CFT</t>
  </si>
  <si>
    <t>PCC Work (1:4:8)</t>
  </si>
  <si>
    <t>Sand</t>
  </si>
  <si>
    <t>P/L Bricks Masonry with CSM 1:4</t>
  </si>
  <si>
    <t xml:space="preserve"> in foundation &amp; Plinth complete in all respect,</t>
  </si>
  <si>
    <t>Step.1</t>
  </si>
  <si>
    <t>Step.2</t>
  </si>
  <si>
    <t xml:space="preserve"> </t>
  </si>
  <si>
    <t>Nos</t>
  </si>
  <si>
    <t>DPC</t>
  </si>
  <si>
    <t>P/L 3’’ thick damp proof course of cement concrete 1:2:4 using cement, sand and single including bitumen of coating with two coat of bitumen.</t>
  </si>
  <si>
    <t>Pacca Brick work in ground floor with CSM 1:4 above the DPC Level to Roof.</t>
  </si>
  <si>
    <t>Stairs  :  1 x 11.50’ x 1.125’ x 0.50 = 6.468 CFT</t>
  </si>
  <si>
    <t>Deduction of Door ,Window &amp; Ventilator:</t>
  </si>
  <si>
    <t>Providing &amp; Laying reinforcement cement concrete ,using coarse and screened graded and washed aggregates, in required shapes and design, including forms, moulds, shuttering, lifting,compacting,curing,rendering and finishing exposed surface,</t>
  </si>
  <si>
    <t xml:space="preserve">Complete but excluded cost of steel reinforcement, its </t>
  </si>
  <si>
    <t>Fabrication and placing in position.</t>
  </si>
  <si>
    <t xml:space="preserve">Reinforced cement concrete in roof slab,beams,coulms,lintels,griders and other structural member cost situ or precast laid in position, complete in all respect, </t>
  </si>
  <si>
    <t>Steel Bars dia ½’’ (RCC Slab) (Roof)</t>
  </si>
  <si>
    <t>Steel Bars, 1/2 ‘’ dia, deformed steel bars, ASTM-615, Grade-40.Steel Test applicable if required.</t>
  </si>
  <si>
    <t>Fabrication of mild steel reinforcement cement concerete i/d cutting,bending,laying in position making joints and fastening i/c cost of binding wire and labor charges for binding of steel enforcement (also includes the removal of rust from  defined bars).</t>
  </si>
  <si>
    <t>Steel Bars dia ½’’ (Beams).</t>
  </si>
  <si>
    <t>Steel Bars, 1/2 ‘’ dia, deformed steel bars, ASTM-615, Grade-40.</t>
  </si>
  <si>
    <t>Fabrication of mild steel reinforcement cement concrete i/d cutting, bending, laying in position making joints and fastening i/c cost of binding wire and labor charges for binding of steel enforcement (also includes the removal of rust from  defined bars).</t>
  </si>
  <si>
    <t>Plaster work</t>
  </si>
  <si>
    <t>Plaster -1/2’’ CSM; 1:4 Room &amp; Veranda</t>
  </si>
  <si>
    <t>P/ Room Floor</t>
  </si>
  <si>
    <t>Marble (Sunny White) Floor Tiles and Skirting (laid with CSM)
Providing and laying Sunny White Marble Tiles on floors of 1/2" thickness of good quality of size uniform size but not less (12"x 12") for floor and (4"x12") for skirting laid in cement sand mortar, grouted, including grinding, finishing, mild polishing and silicon in corner joints and thermopore sheet with wall joints. all joints must be not less then 1/8".</t>
  </si>
  <si>
    <t>Tiles</t>
  </si>
  <si>
    <t>Veranda Floor.(Including Steps)</t>
  </si>
  <si>
    <t>Veranda Front Wall.</t>
  </si>
  <si>
    <t>Door Iron with Frame</t>
  </si>
  <si>
    <t xml:space="preserve">P/Fixing iron door with Frame, Size (7’x4’) ,(Angle 1.5’’x 1.5’’), </t>
  </si>
  <si>
    <t>No</t>
  </si>
  <si>
    <t>Size (7’x4’)</t>
  </si>
  <si>
    <t>Window Iron</t>
  </si>
  <si>
    <t>Subject to the approval of Engineer.</t>
  </si>
  <si>
    <t>Distempering</t>
  </si>
  <si>
    <t>Distempering new surface 3 coats with white shade including priming coat P/Room &amp; Veranda inside &amp; outside, Complete with all respect</t>
  </si>
  <si>
    <t>Downspout / Waterspout (Dia 4’’)</t>
  </si>
  <si>
    <t>Rain water down pipe of uPVC ,Dia 4’’ good Quality fixed in complete position ( GM or Master)</t>
  </si>
  <si>
    <t>RFT</t>
  </si>
  <si>
    <t>1 x 13 RFT</t>
  </si>
  <si>
    <t>PPRC Pipe Dia (1.25’’ &amp; 2’’)</t>
  </si>
  <si>
    <t>Bib Cocks</t>
  </si>
  <si>
    <t>Providing and Fixing of Bib Cocks of steel made ,good Quality, Best for Commercial use, ( Master or equivalent)</t>
  </si>
  <si>
    <t>Rate</t>
  </si>
  <si>
    <t>Sft</t>
  </si>
  <si>
    <t>RCC Slab (Roof) 1:2:4</t>
  </si>
  <si>
    <t>Providing and fixing of PPRC PN-10 pipe dia (2’’ x 40 RFT),(1.5’’ x 20RFT),for complete sanitary Fittings of UV Plant,including elbows, unions, sockets and general fitting</t>
  </si>
  <si>
    <t>Total Amount</t>
  </si>
  <si>
    <t>PVC Pipes</t>
  </si>
  <si>
    <t>S/E Conductor</t>
  </si>
  <si>
    <t>S/E Single core PVC insulated copper conductor caplet in prelaid pvc pipe.250/440 Volts,complete in all respect</t>
  </si>
  <si>
    <t>S/E Single core PVC insulated copper conductor caplet in prelaid pvc pipe.660/1100 Volts,complete in all respect</t>
  </si>
  <si>
    <t>Main Switches</t>
  </si>
  <si>
    <t>S/Erection of aluminum clad 500 volts main switches with triple pole and neutral link and HRC fuses on angle iron board with 3mm (1/8’’) thick M.S sheet covering bonding to earth with necessary flexible pipe and thimbles.</t>
  </si>
  <si>
    <t>500 Volts</t>
  </si>
  <si>
    <t>M.S Sheet Box</t>
  </si>
  <si>
    <t>Supply and erection of M.S Sheet box of 16 SWG (4’’) deep with (3/16’’)thick backlight sheet top for recessed wiring, making holes for regulator switches plug,(9’’ x 6’’)</t>
  </si>
  <si>
    <t>Switches</t>
  </si>
  <si>
    <t xml:space="preserve">Supply and Erection of switches Piano type 5 Amp </t>
  </si>
  <si>
    <t>5 Amp</t>
  </si>
  <si>
    <t xml:space="preserve">Button Holder </t>
  </si>
  <si>
    <t>S/E Button holder back lite sheet large size</t>
  </si>
  <si>
    <t xml:space="preserve">Main Switch Box </t>
  </si>
  <si>
    <t>p/F M.S iron box for housing main switches made of 1/16’’ thick M.S sheet with locking arrangement,painting,Size. Medium,</t>
  </si>
  <si>
    <t>3-Pin Switches &amp; Plug</t>
  </si>
  <si>
    <t>S/E of 3-Pin switches &amp; Plugs combined all respect ,5-Amp=1 No /</t>
  </si>
  <si>
    <t xml:space="preserve"> 10/15 Amp=1No</t>
  </si>
  <si>
    <t>Energy Savor &amp; Holders</t>
  </si>
  <si>
    <t>S/E of  Energy Savor with connection from ceiling roof with one year warranty</t>
  </si>
  <si>
    <t>32 Watt</t>
  </si>
  <si>
    <t xml:space="preserve">Voltage Regulator </t>
  </si>
  <si>
    <t xml:space="preserve">S/E of  Voltage Regulator / Stabilizer 3000 watt </t>
  </si>
  <si>
    <t>Ceiling Fan</t>
  </si>
  <si>
    <t>Provision for Ceiling Fan, Copper, Good quality</t>
  </si>
  <si>
    <t>Electrification Work</t>
  </si>
  <si>
    <t>Supply and fixing/fitting of PVC pipe for wiring recessed in walls including inspection box pull box,hooks,cutting,jhanes &amp; repairing surface etc. complete in all respect 25mm,</t>
  </si>
  <si>
    <t>Excavation in open cutting for sewer and man holes, shuttering and timbering, dressing to correct section and dimension according to templates and levels, and removing surface water in all types of soil except shingle, gravel and rock.</t>
  </si>
  <si>
    <t>1 x 100 x 1.25 x 3 =375 CFT</t>
  </si>
  <si>
    <t>Supplying and filling sand under floor/plugging in wells,</t>
  </si>
  <si>
    <t>RCC Pipe 6’’ dia</t>
  </si>
  <si>
    <t>1 x 100’</t>
  </si>
  <si>
    <t xml:space="preserve">Total Amount </t>
  </si>
  <si>
    <t>Construction of P/Room (10’ x 12’) &amp; Verandah (10’ x 6’).</t>
  </si>
  <si>
    <t>Sewerage System</t>
  </si>
  <si>
    <t xml:space="preserve">Water Filtration Plant </t>
  </si>
  <si>
    <t>P/Installation, Testing and Commissioning of  Filtration Plant capacity of 2000 Liters per hour  filtration System, Complete in all Respect, Contractor  will  ensure &amp; Provide  Post Installation Water Quality Test from Pakistan Council of Research in Water Resources (PCRWR) ,</t>
  </si>
  <si>
    <t>Contractor is duly responsible to Ensure Water Quality as safe &amp; hygiene drinking water. Plant is subjected to the approval of concerned Engineer at site.</t>
  </si>
  <si>
    <t>Sr. No</t>
  </si>
  <si>
    <t>Description</t>
  </si>
  <si>
    <t>Specifications</t>
  </si>
  <si>
    <t>Make/Size</t>
  </si>
  <si>
    <t>Qty.</t>
  </si>
  <si>
    <t>Low pressure feed pump CNP new</t>
  </si>
  <si>
    <t>Make: Felsom or CNP/ Italy(Ref)</t>
  </si>
  <si>
    <t>Material: SS304/SS316</t>
  </si>
  <si>
    <t>Model: 70 psi Max. 2hp</t>
  </si>
  <si>
    <t>1 hp</t>
  </si>
  <si>
    <t>Capacity: 12 m3/h</t>
  </si>
  <si>
    <t>Discharge Pressure: 4 bar</t>
  </si>
  <si>
    <t>Type: Centrifugal</t>
  </si>
  <si>
    <t>Vessel for Multimedia Filter</t>
  </si>
  <si>
    <t>Size: 16"*65"</t>
  </si>
  <si>
    <t>Backwash: 3-way valve manual 1"</t>
  </si>
  <si>
    <t>Media: Hi-Silica Gravel Sand</t>
  </si>
  <si>
    <t>16"*65"</t>
  </si>
  <si>
    <t>Vessel for activated carbon filter</t>
  </si>
  <si>
    <t>Media: Granula Activated Carbon</t>
  </si>
  <si>
    <t>16*65</t>
  </si>
  <si>
    <t>Multiple 3 Way</t>
  </si>
  <si>
    <t>1"</t>
  </si>
  <si>
    <t>Housing + Catridge PPF</t>
  </si>
  <si>
    <t>Size: 20"</t>
  </si>
  <si>
    <t>PPF Jumbo</t>
  </si>
  <si>
    <t>5 micron</t>
  </si>
  <si>
    <t>J-20"-5</t>
  </si>
  <si>
    <t>Housing + Catridge PPY</t>
  </si>
  <si>
    <t>PPY Jumbo</t>
  </si>
  <si>
    <t>1 micron</t>
  </si>
  <si>
    <t>J-20"-1</t>
  </si>
  <si>
    <t>Pressure Guages + Switches</t>
  </si>
  <si>
    <t>Stainless Steel low and high pressure guages</t>
  </si>
  <si>
    <t>2.5" dia</t>
  </si>
  <si>
    <t>Material: SS316</t>
  </si>
  <si>
    <t>2.5"</t>
  </si>
  <si>
    <t>Online TDS meter</t>
  </si>
  <si>
    <t xml:space="preserve">Make: Create / Kamatsu </t>
  </si>
  <si>
    <t>Location: Permeate Line</t>
  </si>
  <si>
    <t>Range: 0-1000 us/cm or 0-2000 us/cm</t>
  </si>
  <si>
    <t>China or best quality possible</t>
  </si>
  <si>
    <t>Control panel</t>
  </si>
  <si>
    <t>Indoor Installation with front access</t>
  </si>
  <si>
    <t>Material: MS</t>
  </si>
  <si>
    <t>Local made</t>
  </si>
  <si>
    <t>Best Quality Possible</t>
  </si>
  <si>
    <t>UV Lamps + Panels</t>
  </si>
  <si>
    <t>Lamp: Philips (Poland) or Atlantic</t>
  </si>
  <si>
    <t xml:space="preserve">Quartz: Aqua Guard </t>
  </si>
  <si>
    <t>Chamber: Local (Double) Panel: MS powder coated</t>
  </si>
  <si>
    <t>33" Philips or Atlantic made</t>
  </si>
  <si>
    <t>Fitting UPVC</t>
  </si>
  <si>
    <t>Material: UPVC</t>
  </si>
  <si>
    <t>Era, Taiwan</t>
  </si>
  <si>
    <t>Size: 1"</t>
  </si>
  <si>
    <t>Era</t>
  </si>
  <si>
    <t>Sand Media</t>
  </si>
  <si>
    <t>Model of Vessel: 16" * 65"</t>
  </si>
  <si>
    <t>Material: Fiber Reinforced Plastic</t>
  </si>
  <si>
    <t>Design Pressure: 150 Psi</t>
  </si>
  <si>
    <t>200KG</t>
  </si>
  <si>
    <t>Make of Vessel: Pentair</t>
  </si>
  <si>
    <t>Operation: Manual</t>
  </si>
  <si>
    <t>Type of Control Valve: Side Mounted</t>
  </si>
  <si>
    <t>Make of Valve: Imported</t>
  </si>
  <si>
    <t>Filling media: Gravel, Sand etc</t>
  </si>
  <si>
    <t>Piping: UPVC</t>
  </si>
  <si>
    <t xml:space="preserve">Carbon </t>
  </si>
  <si>
    <t>Holland, Canada Coconut Shell made</t>
  </si>
  <si>
    <t>25KG</t>
  </si>
  <si>
    <t>Filling Media: Activated Carbon</t>
  </si>
  <si>
    <t>Jumbo Housing</t>
  </si>
  <si>
    <t>Taiwan</t>
  </si>
  <si>
    <t>500 Gallon Storage Tank with float switches</t>
  </si>
  <si>
    <t>Local</t>
  </si>
  <si>
    <t>MS Skid Frame</t>
  </si>
  <si>
    <t>Mild steel</t>
  </si>
  <si>
    <t xml:space="preserve">Provision / Install Water Filtration Plant </t>
  </si>
  <si>
    <t>P/Installation, Testing and Commissioning of Filtration Plant capacity of 2000 Liters per hour approved with all accessories and water supply system complete in all respect, to the entire satisfaction of Engineer In charge.</t>
  </si>
  <si>
    <t>Activity</t>
  </si>
  <si>
    <t>Central Controller (Real Time monitoring solution)</t>
  </si>
  <si>
    <t>3 Phase Power Analyzer</t>
  </si>
  <si>
    <t>Distribution box with DC power Supply, Switches, relays and misc items</t>
  </si>
  <si>
    <t>Flow Meter for 6 Inch pipe with Digital output (ELSTER BRAND, UK) (inclusive of installation)</t>
  </si>
  <si>
    <t>GSM Services for 12 months</t>
  </si>
  <si>
    <t>Mobile Application, PC SOFTWARE+CLOUD Services  12 months</t>
  </si>
  <si>
    <t>Camera system solution with local storage</t>
  </si>
  <si>
    <t>installation complete</t>
  </si>
  <si>
    <t>Total</t>
  </si>
  <si>
    <t>SCADA TELEMETRY SYSTEM</t>
  </si>
  <si>
    <t xml:space="preserve">Item </t>
  </si>
  <si>
    <t>Sr. No.</t>
  </si>
  <si>
    <t>Description of Work</t>
  </si>
  <si>
    <t>PKR</t>
  </si>
  <si>
    <t>Visibility Plates(Sign Board from Main Road, Signage, Messages)</t>
  </si>
  <si>
    <t>Sign Board: 3'*2' 24 gauge SS Silver Colored</t>
  </si>
  <si>
    <t>Signage: 4'*2' 24 gauge SS Silver Colored</t>
  </si>
  <si>
    <t>Message: 4'*2' 24 gauge SS Silver Colored</t>
  </si>
  <si>
    <t>Iron Grill with Pipe grilled Gate Around Verandah (3 Sides)</t>
  </si>
  <si>
    <t>Electric Meter for one filtration plant (only the financial liability of this clause lies complete on the selected vendor)</t>
  </si>
  <si>
    <t>Other Works</t>
  </si>
  <si>
    <t>SAIDPUR VILLAGE</t>
  </si>
  <si>
    <t>DETAILED ESTIMATE FOR RENOVATION ACTIVITIES OF FILTRATION PLANT</t>
  </si>
  <si>
    <t>Sr.
No</t>
  </si>
  <si>
    <t xml:space="preserve">Description </t>
  </si>
  <si>
    <t>As Per Detailed Estimate</t>
  </si>
  <si>
    <t>Construction works</t>
  </si>
  <si>
    <t>Inaugration cost</t>
  </si>
  <si>
    <t>Functionality tests and repairing of already available filteration plant (may vary based on the testing results)</t>
  </si>
  <si>
    <t>TOTAL</t>
  </si>
  <si>
    <t>Rs SAY:-</t>
  </si>
  <si>
    <t>HUMAK VILLAGE</t>
  </si>
  <si>
    <t>DETAILED ESTIMATE FOR CONSTRUCTION OF FOUR FILTRATION PLANT</t>
  </si>
  <si>
    <t>UV Filtration Plant</t>
  </si>
  <si>
    <t>Saidpur Village Filteration Plant Renovation Detail Estimate</t>
  </si>
  <si>
    <t>P/L 1/2" thick cement plaster ratio 1:4</t>
  </si>
  <si>
    <t>Outer</t>
  </si>
  <si>
    <t>Inner</t>
  </si>
  <si>
    <t>@</t>
  </si>
  <si>
    <t>Destemper to new Surface 3 coats</t>
  </si>
  <si>
    <t>Per Sft</t>
  </si>
  <si>
    <t>Providing and applying weather shield paint ICI/Berger or equivalent on external surface of building including preparation of surface application of primer complete in all respect</t>
  </si>
  <si>
    <t>Providing and laying PPRC pipe for water supply beta or dadex make or equivalent including socket, tee, bend, elbow, and jointing tape complete in all respect</t>
  </si>
  <si>
    <t>From water source to filteration plant</t>
  </si>
  <si>
    <t>Rft</t>
  </si>
  <si>
    <t>Plumbing works</t>
  </si>
  <si>
    <t>No.</t>
  </si>
  <si>
    <t>Electric meter installation charges</t>
  </si>
  <si>
    <t>6 Tests for PCRWR (in 1 Year)</t>
  </si>
  <si>
    <t>Per Test</t>
  </si>
  <si>
    <t>Pak Fan Deluxe Model Pure Copper Wire with required accessories</t>
  </si>
  <si>
    <t>P/L tuff pavers, having 7000 PSI crushing strength of approved manufacturer over 2" to 3" sand cushion i/c grouting with sand in joints i/c finishing required</t>
  </si>
  <si>
    <t>Each</t>
  </si>
  <si>
    <t>AC Pump</t>
  </si>
  <si>
    <t>Plastic Tank</t>
  </si>
  <si>
    <t>PPRC ppie with fittings</t>
  </si>
  <si>
    <t>HDPE pipe</t>
  </si>
  <si>
    <t>Tap Stand</t>
  </si>
  <si>
    <t xml:space="preserve">Waste water drainage </t>
  </si>
  <si>
    <t>S/F Mono-Block 0.5 HP</t>
  </si>
  <si>
    <t>S/F LDPE tanks, 5 layers, white, capacity 400 Gallons with complete accessories and fittings</t>
  </si>
  <si>
    <t xml:space="preserve">S/F PPRC pipe with fittings PN-20, diameter 32 mm, complete services </t>
  </si>
  <si>
    <t xml:space="preserve">S/F HDPE pipe PN-16, PE-100, dia 25 mm with complete fittings and fixing </t>
  </si>
  <si>
    <t xml:space="preserve">S/F Tap Stand with 3 SS taps (dia 1/2" ) proper fixed on central pipe (GI pipe dia 2", GI-M ) and angle iron support on both ends </t>
  </si>
  <si>
    <t>Per Rft</t>
  </si>
  <si>
    <t>LS</t>
  </si>
  <si>
    <t>P/Installation, Testing and Commissioning of Filtration Plant capacity of 500 Liters per hour approved with all accessories and water supply system complete in all respect, to the entire satisfaction of Engineer In charge.</t>
  </si>
  <si>
    <t>PEPSICO PROJECT</t>
  </si>
  <si>
    <t>TOTAL SUMMARY</t>
  </si>
  <si>
    <t>Summary of 4 FP in Humak</t>
  </si>
  <si>
    <t>Summary Saidpur Village</t>
  </si>
  <si>
    <t>Summary Dispensary</t>
  </si>
  <si>
    <t>Cement</t>
  </si>
  <si>
    <t xml:space="preserve">Portland </t>
  </si>
  <si>
    <t>Bricks</t>
  </si>
  <si>
    <t>Class A</t>
  </si>
  <si>
    <t>granular from river</t>
  </si>
  <si>
    <t>Crush</t>
  </si>
  <si>
    <t xml:space="preserve">Margalla </t>
  </si>
  <si>
    <t>Sanitary ware</t>
  </si>
  <si>
    <t>Faisal or equvalent</t>
  </si>
  <si>
    <t>Sanitary fitting</t>
  </si>
  <si>
    <t>Master or eq</t>
  </si>
  <si>
    <t>Tile</t>
  </si>
  <si>
    <t>Shabbir or eq</t>
  </si>
  <si>
    <t>Steel</t>
  </si>
  <si>
    <t>60 grade</t>
  </si>
  <si>
    <t>electrical wiring</t>
  </si>
  <si>
    <t>Pakistan cables</t>
  </si>
  <si>
    <t>electrical installations</t>
  </si>
  <si>
    <t>Philips</t>
  </si>
  <si>
    <t>Paint</t>
  </si>
  <si>
    <t>ICI</t>
  </si>
  <si>
    <t>Fans/Exhaust fan</t>
  </si>
  <si>
    <t>GFC</t>
  </si>
  <si>
    <t>Switch boards</t>
  </si>
  <si>
    <t>China made</t>
  </si>
  <si>
    <t>PPRC</t>
  </si>
  <si>
    <t>SPECIFICATIONS</t>
  </si>
  <si>
    <t>RCC Column 1:2:4 steel</t>
  </si>
  <si>
    <t>RCC Column and foundation pad 1:2:4 concrete</t>
  </si>
  <si>
    <t xml:space="preserve">Providing &amp; Laying reinforcement cement concrete ,using coarse and screened graded and washed aggregates, in required shapes and design, including forms,moulds,shuttering,lifting,compacting,curing,rendering and finishing exposed surface,Complete but excluded cost of steel reinforcement, its Fabrication and placing in position.Reinforced cement concrete in roof slab,beams,coulms,lintels,griders and other structural member cost situ or precast laid in position, complete in all respect, </t>
  </si>
  <si>
    <t>L</t>
  </si>
  <si>
    <t>W</t>
  </si>
  <si>
    <t>H</t>
  </si>
  <si>
    <t>Cft</t>
  </si>
  <si>
    <t>Per Cft</t>
  </si>
  <si>
    <t>Net Total</t>
  </si>
  <si>
    <t>Verandah 1.5' x 2' area for bottle placement</t>
  </si>
  <si>
    <t>Kg</t>
  </si>
  <si>
    <t>Per Kg</t>
  </si>
  <si>
    <t>1.37% of steel</t>
  </si>
  <si>
    <t>1.5% steel</t>
  </si>
  <si>
    <t>Foundation pad</t>
  </si>
  <si>
    <t>Column</t>
  </si>
  <si>
    <t xml:space="preserve"> 2.37% steel for column</t>
  </si>
  <si>
    <t>Brick walls</t>
  </si>
  <si>
    <t>Parapet Wall</t>
  </si>
  <si>
    <t>Verandah Brickwork</t>
  </si>
  <si>
    <t>Beam</t>
  </si>
  <si>
    <t>Roof</t>
  </si>
  <si>
    <t>Shed</t>
  </si>
  <si>
    <t>Tough Tiles</t>
  </si>
  <si>
    <t>P/L of Tuff tiles in plinth protection, Tuff Paving 60 mm thick 7000 PSI 50 % Colorful &amp; 50 % Grey.</t>
  </si>
  <si>
    <t>Per Unit</t>
  </si>
  <si>
    <t>Skirting</t>
  </si>
  <si>
    <t>Floor tiles</t>
  </si>
  <si>
    <t>Flooring</t>
  </si>
  <si>
    <t>Earth flooring of thick consolidated layer of moistened earth including ramming</t>
  </si>
  <si>
    <t xml:space="preserve">Providing, laying, watering and ramming brick ballast of 6" thickness (guage 2") mixed with 25% of sand for floor foundation complete in all respect. </t>
  </si>
  <si>
    <t>PCC 1:2:4</t>
  </si>
  <si>
    <t>Size (4’x4’) Painted. Good Quality.</t>
  </si>
  <si>
    <t>Roof Treatment</t>
  </si>
  <si>
    <t>Single layer of roof brick tiles 9"x4½"x1½" (225x113x40 mm) laid over 4"(100 mm) earth and 1" (25 mm) mud plaster without Bhoosa, grouted with cement sand 1:3 on top of RCC roof slab, provided with 34 lbs. per %Sft. or 1.72 Kg/Sq.m bitumen coating sand blinded.</t>
  </si>
  <si>
    <t>P/L Supply PCC with formwork if required, using sand and crushed stones including mixing, placing, compacting, finishing and curing complete (including screening and washing of stone aggregate if necessary)</t>
  </si>
  <si>
    <r>
      <rPr>
        <b/>
        <sz val="12"/>
        <color theme="1"/>
        <rFont val="Century Gothic"/>
        <family val="2"/>
      </rPr>
      <t>Bricks</t>
    </r>
    <r>
      <rPr>
        <sz val="12"/>
        <color theme="1"/>
        <rFont val="Century Gothic"/>
        <family val="2"/>
      </rPr>
      <t>: A-class, Well Shaped, Size. 9’’ x 4.5’’ X 3’’, Ringing Sound. Subject to the approval of Engineer.</t>
    </r>
  </si>
  <si>
    <r>
      <rPr>
        <b/>
        <sz val="12"/>
        <color theme="1"/>
        <rFont val="Century Gothic"/>
        <family val="2"/>
      </rPr>
      <t>Cement</t>
    </r>
    <r>
      <rPr>
        <sz val="12"/>
        <color theme="1"/>
        <rFont val="Century Gothic"/>
        <family val="2"/>
      </rPr>
      <t>: Ordinary Portland Cement (OPC), ASTM C-150,</t>
    </r>
  </si>
  <si>
    <r>
      <rPr>
        <b/>
        <sz val="12"/>
        <color theme="1"/>
        <rFont val="Century Gothic"/>
        <family val="2"/>
      </rPr>
      <t>Sand</t>
    </r>
    <r>
      <rPr>
        <sz val="12"/>
        <color theme="1"/>
        <rFont val="Century Gothic"/>
        <family val="2"/>
      </rPr>
      <t>: Local Source, Maximum size of particle is 5 mm, sand particle of finish sand shall be hard dense and durable unquoted in organic rocks fragments and all sand shall be washed free from injurious amount of clay lumps soft or flaky particles,alkalai organic matter loam mica and other deleterious substances and free from organic impurities. Subject to the approval of Engineer.</t>
    </r>
  </si>
  <si>
    <t>Construction of Parapet Wall:</t>
  </si>
  <si>
    <r>
      <rPr>
        <b/>
        <sz val="12"/>
        <color theme="1"/>
        <rFont val="Century Gothic"/>
        <family val="2"/>
      </rPr>
      <t>Cement</t>
    </r>
    <r>
      <rPr>
        <sz val="12"/>
        <color theme="1"/>
        <rFont val="Century Gothic"/>
        <family val="2"/>
      </rPr>
      <t xml:space="preserve"> (Ordinary Portland Cement (OPC), ASTM C-150,)</t>
    </r>
  </si>
  <si>
    <r>
      <rPr>
        <b/>
        <sz val="12"/>
        <color theme="1"/>
        <rFont val="Century Gothic"/>
        <family val="2"/>
      </rPr>
      <t>Bricks</t>
    </r>
    <r>
      <rPr>
        <sz val="12"/>
        <color theme="1"/>
        <rFont val="Century Gothic"/>
        <family val="2"/>
      </rPr>
      <t xml:space="preserve">: A-class, Well Shaped, Size. 9’’ x 4.5’’ X 3’’,Ringing Sound. Damages &amp; Breakage of Bricks during transportation added @ 3% </t>
    </r>
  </si>
  <si>
    <t xml:space="preserve">Room </t>
  </si>
  <si>
    <t>Spacing 6’’ C/C,</t>
  </si>
  <si>
    <t xml:space="preserve">Providing &amp; Laying reinforcement cement concrete ,using coarse and screened graded and washed aggregates, in required shapes and design, includingforms,moulds,shuttering,lifting,compacting,curing,rendering and finishing exposed surface,Complete but excluded cost of steel reinforcement, its Fabrication and placing in position.Reinforced cement concrete in roof slab,beams,coulms,lintels,griders and other structural member cost situ or precast laid in position, complete in all respect, 
</t>
  </si>
  <si>
    <t xml:space="preserve">Fabrication of mild steel reinforcement cement concrete i/d cutting, bending, laying in position making joints and fastening i/c cost of binding wire and labor charges for binding of steel enforcement (also includes the removal of rust from  defined bars).
Steel Bars,  6 No 4 ( 1/2" dia) main steel , deformed steel bars, ASTM-615, Grade-60.
strriups No 3 @ 4" c-c from foundation start upto NSL level, No 3 @ 6" c-c from NSL upto 8ft and No 3 @ 4" c-c from 8ft upto 11ft.
</t>
  </si>
  <si>
    <t xml:space="preserve">Providing, laying, watering and ramming brick ballast of 3" thickness (guage 2") mixed with 25% of sand for floor foundation complete in all respect. </t>
  </si>
  <si>
    <t xml:space="preserve">PCC 1:2:4 cement concrete plain including placing, compacting, finishing and curing complete including screening and washing of stone aggregate. </t>
  </si>
  <si>
    <r>
      <t xml:space="preserve">Pacca Brick work in ground floor with CSM </t>
    </r>
    <r>
      <rPr>
        <b/>
        <sz val="12"/>
        <color theme="1"/>
        <rFont val="Century Gothic"/>
        <family val="2"/>
      </rPr>
      <t>1:4</t>
    </r>
    <r>
      <rPr>
        <sz val="12"/>
        <color theme="1"/>
        <rFont val="Century Gothic"/>
        <family val="2"/>
      </rPr>
      <t xml:space="preserve"> above the DPC Level to Roof.</t>
    </r>
  </si>
  <si>
    <r>
      <t xml:space="preserve">P/L Bricks Masonry with CSM </t>
    </r>
    <r>
      <rPr>
        <b/>
        <sz val="12"/>
        <color theme="1"/>
        <rFont val="Century Gothic"/>
        <family val="2"/>
      </rPr>
      <t>1:4</t>
    </r>
  </si>
  <si>
    <t>P/L 3’’ thick damp proof course of cement concrete 1:2:4 using cement, sand and shingle including bitumen of coating with two coat of bitumen.</t>
  </si>
  <si>
    <t>P/ Room Tiles</t>
  </si>
  <si>
    <t>Earth Flooring</t>
  </si>
  <si>
    <t>Brick Ballast</t>
  </si>
  <si>
    <t>Veranda Tiles</t>
  </si>
  <si>
    <t>Extra for column foumdation pad</t>
  </si>
  <si>
    <t>Steel mesh cover for drainage</t>
  </si>
  <si>
    <t>10 gauge pipe 2"*1" frame 1"*1" bars spacing 3" including painting and finishing complete in all respects</t>
  </si>
  <si>
    <t>Quartz</t>
  </si>
  <si>
    <t>0.5 hp pressure pump</t>
  </si>
  <si>
    <t>Grill 3 sided</t>
  </si>
  <si>
    <t>Main hole</t>
  </si>
  <si>
    <t xml:space="preserve">Drainage pipe 4" </t>
  </si>
  <si>
    <t>Mild Steel mesh cover fo drainage of 10 guage or 0.1875" thickness</t>
  </si>
  <si>
    <t>Excavation</t>
  </si>
  <si>
    <t>Pipe</t>
  </si>
  <si>
    <t>Excavtion (school connection)</t>
  </si>
  <si>
    <t>3/4" G.I pipe then concrete (1:2:4)</t>
  </si>
  <si>
    <t>Installation of 1 Hp DAVEY company water pressure pump (made in Australia) or equivalent complete in all respect</t>
  </si>
  <si>
    <t>Zero guage chips work on roof for water proofing 2" thick</t>
  </si>
  <si>
    <t xml:space="preserve">No. </t>
  </si>
  <si>
    <t>Brick work</t>
  </si>
  <si>
    <t>Plaster</t>
  </si>
  <si>
    <t>Excavation for drainage; dressing refilling/backfilling with excavated earth watering and ramming.</t>
  </si>
  <si>
    <t>Providing anf fixing  uPVC pipe dia 4 inches (SCH 26/SDR-41) with fittings, mansonry works for hygienically addressing waster water</t>
  </si>
  <si>
    <t>Provision uPVC pipe dia 4 inches (SCH 26/SDR-41) with fittings elbows and sockets etc</t>
  </si>
  <si>
    <t>Installation of 0.5 Hp DAVEY company water pressure pump (made in Australia) or equivalent complete in all respect</t>
  </si>
  <si>
    <t>MS mesh cover</t>
  </si>
  <si>
    <t>1' depth for HDPE Pipe</t>
  </si>
  <si>
    <t>Bib cocks (school connection)</t>
  </si>
  <si>
    <t>G.I Pipe for road portion (school connection)</t>
  </si>
  <si>
    <t>0.5 HP mono block Water Pump</t>
  </si>
  <si>
    <t>Units</t>
  </si>
  <si>
    <t>P/L RCC Pipe 6" dia for storm water</t>
  </si>
  <si>
    <t>Exhaust Fan</t>
  </si>
  <si>
    <t xml:space="preserve">Stairs  </t>
  </si>
  <si>
    <t>For Stairs</t>
  </si>
  <si>
    <t>For stairs</t>
  </si>
  <si>
    <t>TW 134 - Civil Work</t>
  </si>
  <si>
    <t>TW 185, 30, VH - Civil Work</t>
  </si>
  <si>
    <t>SCADA Telemetry</t>
  </si>
  <si>
    <t>Door and Window Lintels</t>
  </si>
  <si>
    <t xml:space="preserve">Bricks Works </t>
  </si>
  <si>
    <t>Foundation</t>
  </si>
  <si>
    <t>Bricks Works</t>
  </si>
  <si>
    <t>Ground Level</t>
  </si>
  <si>
    <t xml:space="preserve"> RCC Beam 1:2:4</t>
  </si>
  <si>
    <t>(M.S Sheet 10 gauge for frame and 18 gauge for panels) Weight approx. 70 kg, Painted. Subject to the approval of Engineer.</t>
  </si>
  <si>
    <t>P/Fixing iron Window with Grill, MS Sheet for frame 10 gauge, for panels 18 gauge)</t>
  </si>
  <si>
    <t>Mesh wire (iron) 3mm*3mm opening space with wooden frame of china kail wood or equivalent in front of exhaust fans - sixe 1'*1'</t>
  </si>
  <si>
    <t>P/Fixing iron Window with Grill, MS Sheet for frame 10 gauge, for panels 18 gauge,  for grill 10 gauge)</t>
  </si>
  <si>
    <t>Size (4’x5’) Painted. Good Quality.</t>
  </si>
  <si>
    <t>Ventilator (Size (1’x1’))</t>
  </si>
  <si>
    <t xml:space="preserve">PH Robust sensor (in-line) for real monitoring inside pipe (for 1 or 2 inch pipe, ideally at output of filter)
Cheaper Option (requires additional mechanical installation, may or may not be succesful in long run) </t>
  </si>
  <si>
    <t xml:space="preserve">TDS Sensor (in-line) for real time monitoring inside pipe (1 or 2 inch pipe, ideally at output of filter)
Cheaper Option (requires additional mechanical installation, may or may not be succesful in long run) </t>
  </si>
  <si>
    <t>ICI Dulux, Nippon, Berger</t>
  </si>
  <si>
    <t>GFC Metal Exhaust Fan - Vip grill model - 12" - copper winding</t>
  </si>
  <si>
    <t>P/L Floor of approved color glazed ceramic tiles 400 x 400 mm SPM 110 ¾’’ in white cement and pigment on a bed of ¾’’ thick CSM 1:2 complete in all respect ( Master,S tile,Times tiles or equivalent</t>
  </si>
  <si>
    <r>
      <t xml:space="preserve">Water test charges for 1 filtration plants of Humak - </t>
    </r>
    <r>
      <rPr>
        <b/>
        <sz val="12"/>
        <rFont val="Verdana"/>
        <family val="2"/>
      </rPr>
      <t>Mojaz Responsibility</t>
    </r>
  </si>
  <si>
    <r>
      <t xml:space="preserve">Ground breaking expense per 1 FP - </t>
    </r>
    <r>
      <rPr>
        <b/>
        <sz val="12"/>
        <color theme="1"/>
        <rFont val="Century Gothic"/>
        <family val="2"/>
      </rPr>
      <t>Mojaz Responsibility</t>
    </r>
  </si>
  <si>
    <r>
      <t xml:space="preserve">Inauguration expense per 1 FP - </t>
    </r>
    <r>
      <rPr>
        <b/>
        <sz val="12"/>
        <color theme="1"/>
        <rFont val="Century Gothic"/>
        <family val="2"/>
      </rPr>
      <t>Mojaz Responsibility</t>
    </r>
  </si>
  <si>
    <t>As per PPRA rules, brands should not be specified. In case it is required, XYZ brand or equivalent should be captioned and mentioned brand would be first choice.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</si>
</sst>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0_);_(* \(#,##0\);_(* &quot;-&quot;??_);_(@_)"/>
    <numFmt numFmtId="165" formatCode="0.0"/>
    <numFmt numFmtId="166" formatCode="_([$PKR]\ * #,##0_);_([$PKR]\ * \(#,##0\);_([$PKR]\ * &quot;-&quot;_);_(@_)"/>
    <numFmt numFmtId="167" formatCode="_([$PKR]\ * #,##0_);_([$PKR]\ * \(#,##0\);_([$PKR]\ * &quot;-&quot;??_);_(@_)"/>
  </numFmts>
  <fonts count="31" x14ac:knownFonts="1">
    <font>
      <sz val="12"/>
      <color theme="1"/>
      <name val="Calibri"/>
      <family val="2"/>
      <scheme val="minor"/>
    </font>
    <font>
      <sz val="12"/>
      <color theme="1"/>
      <name val="Century Gothic"/>
      <family val="2"/>
    </font>
    <font>
      <sz val="12"/>
      <color theme="1"/>
      <name val="Century Gothic"/>
      <family val="2"/>
    </font>
    <font>
      <sz val="12"/>
      <color theme="1"/>
      <name val="Century Gothic"/>
      <family val="2"/>
    </font>
    <font>
      <sz val="12"/>
      <color theme="1"/>
      <name val="Century Gothic"/>
      <family val="2"/>
    </font>
    <font>
      <sz val="12"/>
      <color theme="1"/>
      <name val="Century Gothic"/>
      <family val="2"/>
    </font>
    <font>
      <sz val="12"/>
      <color theme="1"/>
      <name val="Calibri"/>
      <family val="2"/>
      <scheme val="minor"/>
    </font>
    <font>
      <b/>
      <sz val="12"/>
      <color theme="0"/>
      <name val="Calibri"/>
      <family val="2"/>
      <scheme val="minor"/>
    </font>
    <font>
      <sz val="12"/>
      <color theme="1"/>
      <name val="Century Gothic"/>
      <family val="2"/>
    </font>
    <font>
      <b/>
      <sz val="12"/>
      <color theme="1"/>
      <name val="Century Gothic"/>
      <family val="2"/>
    </font>
    <font>
      <b/>
      <sz val="12"/>
      <color rgb="FFFF0000"/>
      <name val="Century Gothic"/>
      <family val="2"/>
    </font>
    <font>
      <sz val="12"/>
      <color rgb="FFFF0000"/>
      <name val="Century Gothic"/>
      <family val="2"/>
    </font>
    <font>
      <sz val="12"/>
      <color theme="8" tint="-0.249977111117893"/>
      <name val="Century Gothic"/>
      <family val="2"/>
    </font>
    <font>
      <b/>
      <sz val="12"/>
      <color theme="0"/>
      <name val="Century Gothic"/>
      <family val="2"/>
    </font>
    <font>
      <sz val="12"/>
      <name val="Century Gothic"/>
      <family val="2"/>
    </font>
    <font>
      <sz val="11"/>
      <color rgb="FFFF0000"/>
      <name val="Calibri"/>
      <family val="2"/>
      <charset val="1"/>
      <scheme val="minor"/>
    </font>
    <font>
      <b/>
      <sz val="14"/>
      <color theme="0"/>
      <name val="Calibri"/>
      <family val="2"/>
      <scheme val="minor"/>
    </font>
    <font>
      <sz val="12"/>
      <color theme="0"/>
      <name val="Century Gothic"/>
      <family val="2"/>
    </font>
    <font>
      <b/>
      <sz val="16"/>
      <color theme="0"/>
      <name val="Verdana"/>
      <family val="2"/>
    </font>
    <font>
      <sz val="12"/>
      <name val="Verdana"/>
      <family val="2"/>
    </font>
    <font>
      <b/>
      <sz val="14"/>
      <color theme="0"/>
      <name val="Verdana"/>
      <family val="2"/>
    </font>
    <font>
      <b/>
      <sz val="12"/>
      <name val="Verdana"/>
      <family val="2"/>
    </font>
    <font>
      <sz val="8"/>
      <name val="Verdana"/>
      <family val="2"/>
    </font>
    <font>
      <sz val="10"/>
      <name val="Arial"/>
      <family val="2"/>
    </font>
    <font>
      <b/>
      <sz val="12"/>
      <name val="Century Gothic"/>
      <family val="2"/>
    </font>
    <font>
      <sz val="12"/>
      <color rgb="FF212121"/>
      <name val="Century Gothic"/>
      <family val="2"/>
    </font>
    <font>
      <b/>
      <sz val="16"/>
      <color rgb="FFFF0000"/>
      <name val="Century Gothic"/>
      <family val="2"/>
    </font>
    <font>
      <sz val="12"/>
      <color rgb="FFFFFF00"/>
      <name val="Century Gothic"/>
      <family val="2"/>
    </font>
    <font>
      <b/>
      <sz val="12"/>
      <color theme="8" tint="-0.249977111117893"/>
      <name val="Century Gothic"/>
      <family val="2"/>
    </font>
    <font>
      <b/>
      <sz val="12"/>
      <color theme="1"/>
      <name val="Calibri"/>
      <family val="2"/>
      <scheme val="minor"/>
    </font>
    <font>
      <b/>
      <sz val="14"/>
      <color theme="1"/>
      <name val="Verdana"/>
      <family val="2"/>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theme="1" tint="0.499984740745262"/>
        <bgColor indexed="64"/>
      </patternFill>
    </fill>
    <fill>
      <patternFill patternType="solid">
        <fgColor theme="1" tint="4.9989318521683403E-2"/>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rgb="FF00B0F0"/>
        <bgColor indexed="64"/>
      </patternFill>
    </fill>
    <fill>
      <patternFill patternType="solid">
        <fgColor theme="2"/>
        <bgColor indexed="64"/>
      </patternFill>
    </fill>
    <fill>
      <patternFill patternType="solid">
        <fgColor theme="9"/>
        <bgColor indexed="64"/>
      </patternFill>
    </fill>
  </fills>
  <borders count="22">
    <border>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double">
        <color indexed="64"/>
      </bottom>
      <diagonal/>
    </border>
  </borders>
  <cellStyleXfs count="3">
    <xf numFmtId="0" fontId="0" fillId="0" borderId="0"/>
    <xf numFmtId="43" fontId="6" fillId="0" borderId="0" applyFont="0" applyFill="0" applyBorder="0" applyAlignment="0" applyProtection="0"/>
    <xf numFmtId="0" fontId="23" fillId="0" borderId="0"/>
  </cellStyleXfs>
  <cellXfs count="440">
    <xf numFmtId="0" fontId="0" fillId="0" borderId="0" xfId="0"/>
    <xf numFmtId="164" fontId="10" fillId="0" borderId="0" xfId="1" applyNumberFormat="1" applyFont="1" applyBorder="1" applyAlignment="1">
      <alignment horizontal="center"/>
    </xf>
    <xf numFmtId="0" fontId="9" fillId="0" borderId="0" xfId="0" applyFont="1" applyBorder="1" applyAlignment="1">
      <alignment vertical="center" wrapText="1"/>
    </xf>
    <xf numFmtId="0" fontId="8" fillId="0" borderId="0" xfId="0" applyFont="1" applyBorder="1"/>
    <xf numFmtId="0" fontId="10" fillId="0" borderId="0" xfId="0" applyFont="1" applyBorder="1" applyAlignment="1">
      <alignment vertical="center" wrapText="1"/>
    </xf>
    <xf numFmtId="0" fontId="11" fillId="0" borderId="0" xfId="0" applyFont="1" applyBorder="1"/>
    <xf numFmtId="0" fontId="8" fillId="0" borderId="0" xfId="0" applyFont="1" applyBorder="1" applyAlignment="1">
      <alignment vertical="center" wrapText="1"/>
    </xf>
    <xf numFmtId="1" fontId="11" fillId="0" borderId="0" xfId="0" applyNumberFormat="1" applyFont="1" applyBorder="1" applyAlignment="1">
      <alignment vertical="center" wrapText="1"/>
    </xf>
    <xf numFmtId="0" fontId="8" fillId="0" borderId="0" xfId="0" applyFont="1" applyBorder="1" applyAlignment="1">
      <alignment vertical="center"/>
    </xf>
    <xf numFmtId="0" fontId="11" fillId="2" borderId="0" xfId="0" applyFont="1" applyFill="1" applyBorder="1" applyAlignment="1">
      <alignment vertical="center" wrapText="1"/>
    </xf>
    <xf numFmtId="0" fontId="12" fillId="2" borderId="0" xfId="0" applyFont="1" applyFill="1" applyBorder="1"/>
    <xf numFmtId="0" fontId="11" fillId="2" borderId="0" xfId="0" applyFont="1" applyFill="1" applyBorder="1"/>
    <xf numFmtId="0" fontId="8" fillId="2" borderId="0" xfId="0" applyFont="1" applyFill="1" applyBorder="1" applyAlignment="1">
      <alignment vertical="center"/>
    </xf>
    <xf numFmtId="0" fontId="11" fillId="0" borderId="0" xfId="0" applyFont="1" applyBorder="1" applyAlignment="1">
      <alignment vertical="center" wrapText="1"/>
    </xf>
    <xf numFmtId="3" fontId="11" fillId="0" borderId="0" xfId="0" applyNumberFormat="1" applyFont="1" applyBorder="1" applyAlignment="1">
      <alignment vertical="center" wrapText="1"/>
    </xf>
    <xf numFmtId="1" fontId="11" fillId="0" borderId="0" xfId="0" applyNumberFormat="1" applyFont="1" applyBorder="1"/>
    <xf numFmtId="165" fontId="11" fillId="0" borderId="0" xfId="0" applyNumberFormat="1" applyFont="1" applyBorder="1"/>
    <xf numFmtId="0" fontId="12" fillId="0" borderId="0" xfId="0" applyFont="1" applyBorder="1"/>
    <xf numFmtId="0" fontId="8" fillId="0" borderId="8" xfId="0" applyFont="1" applyBorder="1"/>
    <xf numFmtId="0" fontId="8" fillId="4" borderId="0" xfId="0" applyFont="1" applyFill="1" applyBorder="1" applyAlignment="1">
      <alignment vertical="center" wrapText="1"/>
    </xf>
    <xf numFmtId="0" fontId="8" fillId="4" borderId="0" xfId="0" applyFont="1" applyFill="1" applyBorder="1" applyAlignment="1">
      <alignment vertical="center"/>
    </xf>
    <xf numFmtId="0" fontId="13" fillId="6" borderId="0" xfId="0" applyFont="1" applyFill="1" applyBorder="1" applyAlignment="1">
      <alignment vertical="center"/>
    </xf>
    <xf numFmtId="0" fontId="13" fillId="6" borderId="8" xfId="0" applyFont="1" applyFill="1" applyBorder="1" applyAlignment="1">
      <alignment horizontal="center" vertical="center" wrapText="1"/>
    </xf>
    <xf numFmtId="166" fontId="13" fillId="6" borderId="6" xfId="1" applyNumberFormat="1" applyFont="1" applyFill="1" applyBorder="1" applyAlignment="1">
      <alignment horizontal="center" vertical="center" wrapText="1"/>
    </xf>
    <xf numFmtId="166" fontId="8" fillId="0" borderId="0" xfId="1" applyNumberFormat="1" applyFont="1" applyBorder="1" applyAlignment="1">
      <alignment horizontal="right"/>
    </xf>
    <xf numFmtId="0" fontId="13" fillId="6" borderId="0" xfId="0" applyFont="1" applyFill="1" applyBorder="1" applyAlignment="1">
      <alignment horizontal="left" vertical="center" wrapText="1"/>
    </xf>
    <xf numFmtId="0" fontId="13" fillId="6" borderId="8" xfId="0" applyFont="1" applyFill="1" applyBorder="1" applyAlignment="1">
      <alignment horizontal="left" vertical="center" wrapText="1"/>
    </xf>
    <xf numFmtId="0" fontId="13" fillId="6" borderId="6" xfId="0" applyFont="1" applyFill="1" applyBorder="1" applyAlignment="1">
      <alignment horizontal="left" vertical="center" wrapText="1"/>
    </xf>
    <xf numFmtId="0" fontId="13" fillId="5" borderId="1" xfId="0" applyFont="1" applyFill="1" applyBorder="1" applyAlignment="1">
      <alignment vertical="center" wrapText="1"/>
    </xf>
    <xf numFmtId="0" fontId="13" fillId="5" borderId="3" xfId="0" applyFont="1" applyFill="1" applyBorder="1" applyAlignment="1">
      <alignment vertical="center" wrapText="1"/>
    </xf>
    <xf numFmtId="0" fontId="0" fillId="0" borderId="0" xfId="0" applyBorder="1" applyAlignment="1">
      <alignment horizontal="left" vertical="top"/>
    </xf>
    <xf numFmtId="0" fontId="6" fillId="0" borderId="0" xfId="0" applyFont="1" applyBorder="1" applyAlignment="1">
      <alignment horizontal="left" vertical="top" wrapText="1"/>
    </xf>
    <xf numFmtId="0" fontId="6" fillId="4" borderId="0" xfId="0" applyFont="1" applyFill="1" applyBorder="1" applyAlignment="1">
      <alignment horizontal="left" vertical="top" wrapText="1"/>
    </xf>
    <xf numFmtId="0" fontId="7" fillId="6" borderId="4" xfId="0" applyFont="1" applyFill="1" applyBorder="1" applyAlignment="1">
      <alignment horizontal="left" vertical="top" wrapText="1"/>
    </xf>
    <xf numFmtId="0" fontId="7" fillId="6" borderId="7" xfId="0" applyFont="1" applyFill="1" applyBorder="1" applyAlignment="1">
      <alignment horizontal="left" vertical="top" wrapText="1"/>
    </xf>
    <xf numFmtId="0" fontId="0" fillId="0" borderId="6" xfId="0" applyBorder="1" applyAlignment="1">
      <alignment horizontal="left" vertical="top"/>
    </xf>
    <xf numFmtId="0" fontId="6" fillId="0" borderId="8" xfId="0" applyFont="1" applyBorder="1" applyAlignment="1">
      <alignment horizontal="center" vertical="top" wrapText="1"/>
    </xf>
    <xf numFmtId="0" fontId="6" fillId="4" borderId="8" xfId="0" applyFont="1" applyFill="1" applyBorder="1" applyAlignment="1">
      <alignment horizontal="center" vertical="top" wrapText="1"/>
    </xf>
    <xf numFmtId="0" fontId="6" fillId="0" borderId="1" xfId="0" applyFont="1" applyBorder="1" applyAlignment="1">
      <alignment horizontal="center" vertical="top" wrapText="1"/>
    </xf>
    <xf numFmtId="0" fontId="6" fillId="0" borderId="3" xfId="0" applyFont="1" applyBorder="1" applyAlignment="1">
      <alignment horizontal="left" vertical="top" wrapText="1"/>
    </xf>
    <xf numFmtId="0" fontId="0" fillId="0" borderId="3" xfId="0" applyBorder="1" applyAlignment="1">
      <alignment horizontal="left" vertical="top"/>
    </xf>
    <xf numFmtId="0" fontId="0" fillId="0" borderId="2" xfId="0" applyBorder="1" applyAlignment="1">
      <alignment horizontal="left" vertical="top"/>
    </xf>
    <xf numFmtId="0" fontId="0" fillId="4" borderId="0" xfId="0" applyFill="1" applyBorder="1" applyAlignment="1">
      <alignment horizontal="left" vertical="top"/>
    </xf>
    <xf numFmtId="0" fontId="0" fillId="4" borderId="6" xfId="0" applyFill="1" applyBorder="1" applyAlignment="1">
      <alignment horizontal="left" vertical="top"/>
    </xf>
    <xf numFmtId="0" fontId="8" fillId="0" borderId="0" xfId="0" applyFont="1" applyBorder="1" applyAlignment="1">
      <alignment vertical="top" wrapText="1"/>
    </xf>
    <xf numFmtId="0" fontId="13" fillId="6" borderId="0" xfId="0" applyFont="1" applyFill="1" applyBorder="1"/>
    <xf numFmtId="0" fontId="8" fillId="4" borderId="0" xfId="0" applyFont="1" applyFill="1" applyBorder="1" applyAlignment="1">
      <alignment vertical="top" wrapText="1"/>
    </xf>
    <xf numFmtId="0" fontId="8" fillId="4" borderId="0" xfId="0" applyFont="1" applyFill="1" applyBorder="1"/>
    <xf numFmtId="0" fontId="13" fillId="6" borderId="8" xfId="0" applyFont="1" applyFill="1" applyBorder="1"/>
    <xf numFmtId="0" fontId="13" fillId="6" borderId="6" xfId="0" applyFont="1" applyFill="1" applyBorder="1"/>
    <xf numFmtId="0" fontId="8" fillId="4" borderId="8" xfId="0" applyFont="1" applyFill="1" applyBorder="1"/>
    <xf numFmtId="166" fontId="8" fillId="4" borderId="6" xfId="1" applyNumberFormat="1" applyFont="1" applyFill="1" applyBorder="1"/>
    <xf numFmtId="166" fontId="8" fillId="0" borderId="6" xfId="1" applyNumberFormat="1" applyFont="1" applyBorder="1"/>
    <xf numFmtId="166" fontId="8" fillId="4" borderId="6" xfId="1" applyNumberFormat="1" applyFont="1" applyFill="1" applyBorder="1" applyAlignment="1">
      <alignment wrapText="1"/>
    </xf>
    <xf numFmtId="166" fontId="8" fillId="0" borderId="6" xfId="1" applyNumberFormat="1" applyFont="1" applyBorder="1" applyAlignment="1">
      <alignment wrapText="1"/>
    </xf>
    <xf numFmtId="166" fontId="13" fillId="5" borderId="2" xfId="1" applyNumberFormat="1" applyFont="1" applyFill="1" applyBorder="1"/>
    <xf numFmtId="0" fontId="8" fillId="0" borderId="0" xfId="0" applyFont="1" applyBorder="1" applyAlignment="1">
      <alignment horizontal="right" vertical="center" wrapText="1"/>
    </xf>
    <xf numFmtId="0" fontId="13" fillId="6" borderId="0" xfId="0" applyFont="1" applyFill="1" applyBorder="1" applyAlignment="1">
      <alignment horizontal="center" vertical="center"/>
    </xf>
    <xf numFmtId="0" fontId="8" fillId="4" borderId="0" xfId="0" applyFont="1" applyFill="1" applyBorder="1" applyAlignment="1">
      <alignment horizontal="right" vertical="center"/>
    </xf>
    <xf numFmtId="0" fontId="8" fillId="2" borderId="0" xfId="0" applyFont="1" applyFill="1" applyBorder="1" applyAlignment="1">
      <alignment vertical="center" wrapText="1"/>
    </xf>
    <xf numFmtId="0" fontId="13" fillId="6" borderId="6" xfId="0" applyFont="1" applyFill="1" applyBorder="1" applyAlignment="1">
      <alignment horizontal="center" vertical="center"/>
    </xf>
    <xf numFmtId="166" fontId="8" fillId="4" borderId="6" xfId="0" applyNumberFormat="1" applyFont="1" applyFill="1" applyBorder="1" applyAlignment="1">
      <alignment horizontal="center" vertical="center"/>
    </xf>
    <xf numFmtId="166" fontId="8" fillId="0" borderId="6" xfId="0" applyNumberFormat="1" applyFont="1" applyBorder="1" applyAlignment="1">
      <alignment horizontal="center" vertical="center"/>
    </xf>
    <xf numFmtId="0" fontId="19" fillId="0" borderId="0" xfId="0" applyFont="1"/>
    <xf numFmtId="0" fontId="21" fillId="0" borderId="0" xfId="0" applyFont="1" applyAlignment="1">
      <alignment vertical="justify" wrapText="1"/>
    </xf>
    <xf numFmtId="0" fontId="21" fillId="9" borderId="11" xfId="0" applyFont="1" applyFill="1" applyBorder="1" applyAlignment="1">
      <alignment horizontal="center" vertical="center" wrapText="1"/>
    </xf>
    <xf numFmtId="0" fontId="21" fillId="9" borderId="10" xfId="0" applyFont="1" applyFill="1" applyBorder="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21" fillId="0" borderId="0" xfId="0" applyFont="1"/>
    <xf numFmtId="0" fontId="22" fillId="0" borderId="0" xfId="0" applyFont="1"/>
    <xf numFmtId="0" fontId="21" fillId="0" borderId="0" xfId="0" applyFont="1" applyAlignment="1">
      <alignment vertical="center"/>
    </xf>
    <xf numFmtId="0" fontId="19" fillId="0" borderId="16" xfId="0" applyFont="1" applyBorder="1" applyAlignment="1">
      <alignment horizontal="center" vertical="center"/>
    </xf>
    <xf numFmtId="0" fontId="21" fillId="0" borderId="0" xfId="0" applyFont="1" applyAlignment="1">
      <alignment horizontal="center"/>
    </xf>
    <xf numFmtId="1" fontId="21" fillId="0" borderId="0" xfId="0" applyNumberFormat="1" applyFont="1" applyAlignment="1">
      <alignment horizontal="center"/>
    </xf>
    <xf numFmtId="0" fontId="20" fillId="5" borderId="16" xfId="0" applyFont="1" applyFill="1" applyBorder="1" applyAlignment="1">
      <alignment horizontal="center" vertical="center"/>
    </xf>
    <xf numFmtId="0" fontId="19" fillId="0" borderId="0" xfId="0" applyFont="1" applyAlignment="1">
      <alignment horizontal="center"/>
    </xf>
    <xf numFmtId="166" fontId="13" fillId="5" borderId="0" xfId="1" applyNumberFormat="1" applyFont="1" applyFill="1" applyBorder="1" applyAlignment="1">
      <alignment vertical="center"/>
    </xf>
    <xf numFmtId="166" fontId="13" fillId="5" borderId="0" xfId="0" applyNumberFormat="1" applyFont="1" applyFill="1" applyBorder="1" applyAlignment="1">
      <alignment vertical="center" wrapText="1"/>
    </xf>
    <xf numFmtId="166" fontId="13" fillId="5" borderId="3" xfId="0" applyNumberFormat="1" applyFont="1" applyFill="1" applyBorder="1" applyAlignment="1">
      <alignment vertical="center" wrapText="1"/>
    </xf>
    <xf numFmtId="166" fontId="13" fillId="5" borderId="2" xfId="0" applyNumberFormat="1" applyFont="1" applyFill="1" applyBorder="1" applyAlignment="1">
      <alignment vertical="center" wrapText="1"/>
    </xf>
    <xf numFmtId="166" fontId="7" fillId="5" borderId="0" xfId="0" applyNumberFormat="1" applyFont="1" applyFill="1" applyBorder="1" applyAlignment="1">
      <alignment vertical="center" wrapText="1"/>
    </xf>
    <xf numFmtId="166" fontId="13" fillId="5" borderId="3" xfId="0" applyNumberFormat="1" applyFont="1" applyFill="1" applyBorder="1" applyAlignment="1">
      <alignment vertical="center"/>
    </xf>
    <xf numFmtId="0" fontId="21" fillId="0" borderId="8" xfId="0" applyFont="1" applyBorder="1" applyAlignment="1">
      <alignment horizontal="center" vertical="center"/>
    </xf>
    <xf numFmtId="0" fontId="21" fillId="0" borderId="0" xfId="0" applyFont="1" applyBorder="1" applyAlignment="1">
      <alignment horizontal="center" vertical="center" wrapText="1"/>
    </xf>
    <xf numFmtId="1" fontId="21" fillId="0" borderId="6" xfId="0" applyNumberFormat="1" applyFont="1" applyBorder="1" applyAlignment="1">
      <alignment horizontal="center" vertical="center"/>
    </xf>
    <xf numFmtId="0" fontId="21" fillId="0" borderId="8" xfId="0" applyFont="1" applyBorder="1" applyAlignment="1">
      <alignment vertical="center"/>
    </xf>
    <xf numFmtId="0" fontId="21" fillId="0" borderId="0" xfId="0" applyFont="1" applyBorder="1" applyAlignment="1">
      <alignment vertical="center"/>
    </xf>
    <xf numFmtId="166" fontId="19" fillId="0" borderId="21" xfId="0" applyNumberFormat="1" applyFont="1" applyBorder="1" applyAlignment="1">
      <alignment horizontal="center" vertical="center"/>
    </xf>
    <xf numFmtId="0" fontId="21" fillId="0" borderId="8" xfId="0" applyFont="1" applyBorder="1"/>
    <xf numFmtId="0" fontId="21" fillId="0" borderId="0" xfId="0" applyFont="1" applyBorder="1"/>
    <xf numFmtId="0" fontId="21" fillId="0" borderId="0" xfId="0" applyFont="1" applyBorder="1" applyAlignment="1">
      <alignment horizontal="center"/>
    </xf>
    <xf numFmtId="1" fontId="21" fillId="0" borderId="6" xfId="0" applyNumberFormat="1" applyFont="1" applyBorder="1" applyAlignment="1">
      <alignment horizontal="center"/>
    </xf>
    <xf numFmtId="0" fontId="19" fillId="0" borderId="0" xfId="0" applyFont="1" applyBorder="1"/>
    <xf numFmtId="0" fontId="21" fillId="0" borderId="8" xfId="0" applyFont="1" applyBorder="1" applyAlignment="1">
      <alignment horizontal="center"/>
    </xf>
    <xf numFmtId="166" fontId="20" fillId="5" borderId="21" xfId="0" applyNumberFormat="1" applyFont="1" applyFill="1" applyBorder="1" applyAlignment="1">
      <alignment horizontal="center" vertical="center"/>
    </xf>
    <xf numFmtId="0" fontId="24" fillId="4" borderId="8" xfId="0" applyFont="1" applyFill="1" applyBorder="1" applyAlignment="1">
      <alignment horizontal="left" vertical="top"/>
    </xf>
    <xf numFmtId="0" fontId="24" fillId="0" borderId="8" xfId="2" applyFont="1" applyBorder="1" applyAlignment="1">
      <alignment horizontal="left" vertical="top" wrapText="1"/>
    </xf>
    <xf numFmtId="0" fontId="24" fillId="0" borderId="8" xfId="2" applyFont="1" applyBorder="1" applyAlignment="1">
      <alignment horizontal="left" vertical="top"/>
    </xf>
    <xf numFmtId="0" fontId="24" fillId="4" borderId="8" xfId="2" applyFont="1" applyFill="1" applyBorder="1" applyAlignment="1">
      <alignment horizontal="left" vertical="top"/>
    </xf>
    <xf numFmtId="0" fontId="24" fillId="0" borderId="8" xfId="0" applyFont="1" applyBorder="1" applyAlignment="1">
      <alignment horizontal="left" vertical="top"/>
    </xf>
    <xf numFmtId="0" fontId="24" fillId="2" borderId="8" xfId="0" applyFont="1" applyFill="1" applyBorder="1" applyAlignment="1">
      <alignment horizontal="left" vertical="top"/>
    </xf>
    <xf numFmtId="0" fontId="14" fillId="0" borderId="0" xfId="0" applyFont="1" applyAlignment="1">
      <alignment horizontal="center"/>
    </xf>
    <xf numFmtId="1" fontId="14" fillId="0" borderId="0" xfId="0" applyNumberFormat="1" applyFont="1" applyAlignment="1">
      <alignment horizontal="center"/>
    </xf>
    <xf numFmtId="0" fontId="14" fillId="0" borderId="0" xfId="0" applyFont="1"/>
    <xf numFmtId="0" fontId="14" fillId="0" borderId="0" xfId="2" applyFont="1" applyAlignment="1">
      <alignment horizontal="center" wrapText="1"/>
    </xf>
    <xf numFmtId="0" fontId="14" fillId="0" borderId="0" xfId="2" applyFont="1" applyAlignment="1">
      <alignment horizontal="center"/>
    </xf>
    <xf numFmtId="0" fontId="14" fillId="2" borderId="0" xfId="0" applyFont="1" applyFill="1"/>
    <xf numFmtId="0" fontId="13" fillId="5" borderId="1" xfId="0" applyFont="1" applyFill="1" applyBorder="1" applyAlignment="1">
      <alignment horizontal="left" vertical="top"/>
    </xf>
    <xf numFmtId="0" fontId="17" fillId="5" borderId="3" xfId="0" applyFont="1" applyFill="1" applyBorder="1" applyAlignment="1">
      <alignment horizontal="left" wrapText="1"/>
    </xf>
    <xf numFmtId="0" fontId="17" fillId="5" borderId="3" xfId="0" applyFont="1" applyFill="1" applyBorder="1" applyAlignment="1">
      <alignment horizontal="left"/>
    </xf>
    <xf numFmtId="167" fontId="13" fillId="5" borderId="2" xfId="1" applyNumberFormat="1" applyFont="1" applyFill="1" applyBorder="1" applyAlignment="1">
      <alignment horizontal="left"/>
    </xf>
    <xf numFmtId="0" fontId="24" fillId="0" borderId="0" xfId="0" applyFont="1" applyAlignment="1">
      <alignment horizontal="center" vertical="top"/>
    </xf>
    <xf numFmtId="164" fontId="14" fillId="0" borderId="0" xfId="1" applyNumberFormat="1" applyFont="1" applyFill="1" applyBorder="1" applyAlignment="1">
      <alignment horizontal="right"/>
    </xf>
    <xf numFmtId="0" fontId="17" fillId="2" borderId="0" xfId="0" applyFont="1" applyFill="1" applyAlignment="1">
      <alignment horizontal="center"/>
    </xf>
    <xf numFmtId="0" fontId="14" fillId="4" borderId="0" xfId="0" applyFont="1" applyFill="1" applyBorder="1" applyAlignment="1">
      <alignment horizontal="left" wrapText="1"/>
    </xf>
    <xf numFmtId="0" fontId="14" fillId="4" borderId="0" xfId="0" applyFont="1" applyFill="1" applyBorder="1" applyAlignment="1">
      <alignment horizontal="left"/>
    </xf>
    <xf numFmtId="0" fontId="14" fillId="4" borderId="0" xfId="0" applyFont="1" applyFill="1" applyBorder="1" applyAlignment="1">
      <alignment horizontal="left" vertical="center"/>
    </xf>
    <xf numFmtId="2" fontId="14" fillId="4" borderId="0" xfId="0" applyNumberFormat="1" applyFont="1" applyFill="1" applyBorder="1" applyAlignment="1">
      <alignment horizontal="left" vertical="center"/>
    </xf>
    <xf numFmtId="1" fontId="14" fillId="4" borderId="0" xfId="0" applyNumberFormat="1" applyFont="1" applyFill="1" applyBorder="1" applyAlignment="1">
      <alignment horizontal="left" vertical="center"/>
    </xf>
    <xf numFmtId="0" fontId="14" fillId="4" borderId="0" xfId="0" applyFont="1" applyFill="1" applyBorder="1" applyAlignment="1">
      <alignment horizontal="left" vertical="center" wrapText="1"/>
    </xf>
    <xf numFmtId="0" fontId="14" fillId="0" borderId="0" xfId="2" applyFont="1" applyBorder="1" applyAlignment="1">
      <alignment horizontal="left" wrapText="1"/>
    </xf>
    <xf numFmtId="1" fontId="14" fillId="0" borderId="0" xfId="2" applyNumberFormat="1" applyFont="1" applyBorder="1" applyAlignment="1">
      <alignment horizontal="left" wrapText="1"/>
    </xf>
    <xf numFmtId="0" fontId="14" fillId="0" borderId="0" xfId="2" applyFont="1" applyBorder="1" applyAlignment="1">
      <alignment horizontal="left"/>
    </xf>
    <xf numFmtId="1" fontId="14" fillId="0" borderId="0" xfId="2" applyNumberFormat="1" applyFont="1" applyBorder="1" applyAlignment="1">
      <alignment horizontal="left"/>
    </xf>
    <xf numFmtId="0" fontId="14" fillId="0" borderId="0" xfId="2" applyFont="1" applyBorder="1" applyAlignment="1">
      <alignment horizontal="left" vertical="center"/>
    </xf>
    <xf numFmtId="2" fontId="14" fillId="0" borderId="0" xfId="2" applyNumberFormat="1" applyFont="1" applyBorder="1" applyAlignment="1">
      <alignment horizontal="left" vertical="center"/>
    </xf>
    <xf numFmtId="0" fontId="14" fillId="0" borderId="0" xfId="2" applyFont="1" applyBorder="1" applyAlignment="1">
      <alignment horizontal="left" vertical="center" wrapText="1"/>
    </xf>
    <xf numFmtId="0" fontId="14" fillId="4" borderId="0" xfId="2" applyFont="1" applyFill="1" applyBorder="1" applyAlignment="1">
      <alignment horizontal="left" vertical="top" wrapText="1"/>
    </xf>
    <xf numFmtId="0" fontId="14" fillId="4" borderId="0" xfId="2" applyFont="1" applyFill="1" applyBorder="1" applyAlignment="1">
      <alignment horizontal="left"/>
    </xf>
    <xf numFmtId="1" fontId="14" fillId="4" borderId="0" xfId="2" applyNumberFormat="1" applyFont="1" applyFill="1" applyBorder="1" applyAlignment="1">
      <alignment horizontal="left"/>
    </xf>
    <xf numFmtId="1" fontId="14" fillId="4" borderId="0" xfId="0" applyNumberFormat="1" applyFont="1" applyFill="1" applyBorder="1" applyAlignment="1">
      <alignment horizontal="left"/>
    </xf>
    <xf numFmtId="2" fontId="14" fillId="4" borderId="0" xfId="2" applyNumberFormat="1" applyFont="1" applyFill="1" applyBorder="1" applyAlignment="1">
      <alignment horizontal="left" vertical="center"/>
    </xf>
    <xf numFmtId="0" fontId="14" fillId="4" borderId="0" xfId="2" applyFont="1" applyFill="1" applyBorder="1" applyAlignment="1">
      <alignment horizontal="left" vertical="center" wrapText="1"/>
    </xf>
    <xf numFmtId="0" fontId="14" fillId="0" borderId="0" xfId="0" applyFont="1" applyBorder="1" applyAlignment="1">
      <alignment horizontal="left" wrapText="1"/>
    </xf>
    <xf numFmtId="0" fontId="14" fillId="0" borderId="0" xfId="0" applyFont="1" applyBorder="1" applyAlignment="1">
      <alignment horizontal="left"/>
    </xf>
    <xf numFmtId="1" fontId="14" fillId="0" borderId="0" xfId="0" applyNumberFormat="1" applyFont="1" applyBorder="1" applyAlignment="1">
      <alignment horizontal="left"/>
    </xf>
    <xf numFmtId="0" fontId="14" fillId="0" borderId="0" xfId="0" applyFont="1" applyBorder="1" applyAlignment="1">
      <alignment horizontal="left" vertical="center"/>
    </xf>
    <xf numFmtId="2" fontId="14" fillId="0" borderId="0" xfId="0" applyNumberFormat="1" applyFont="1" applyBorder="1" applyAlignment="1">
      <alignment horizontal="left" vertical="center"/>
    </xf>
    <xf numFmtId="0" fontId="14" fillId="4" borderId="0" xfId="0" applyFont="1" applyFill="1" applyBorder="1" applyAlignment="1">
      <alignment horizontal="left" vertical="top" wrapText="1"/>
    </xf>
    <xf numFmtId="2" fontId="14" fillId="4" borderId="0" xfId="0" applyNumberFormat="1" applyFont="1" applyFill="1" applyBorder="1" applyAlignment="1">
      <alignment horizontal="left"/>
    </xf>
    <xf numFmtId="0" fontId="14" fillId="0" borderId="0" xfId="0" applyFont="1" applyBorder="1" applyAlignment="1">
      <alignment horizontal="left" vertical="top" wrapText="1"/>
    </xf>
    <xf numFmtId="0" fontId="14" fillId="0" borderId="0" xfId="0" applyFont="1" applyBorder="1"/>
    <xf numFmtId="0" fontId="25" fillId="0" borderId="0" xfId="0" applyFont="1" applyBorder="1" applyAlignment="1">
      <alignment wrapText="1"/>
    </xf>
    <xf numFmtId="0" fontId="14" fillId="2" borderId="0" xfId="0" applyFont="1" applyFill="1" applyBorder="1" applyAlignment="1">
      <alignment horizontal="left"/>
    </xf>
    <xf numFmtId="1" fontId="14" fillId="2" borderId="0" xfId="0" applyNumberFormat="1" applyFont="1" applyFill="1" applyBorder="1" applyAlignment="1">
      <alignment horizontal="left"/>
    </xf>
    <xf numFmtId="166" fontId="14" fillId="4" borderId="6" xfId="1" applyNumberFormat="1" applyFont="1" applyFill="1" applyBorder="1" applyAlignment="1">
      <alignment horizontal="left" vertical="center"/>
    </xf>
    <xf numFmtId="166" fontId="14" fillId="0" borderId="6" xfId="1" applyNumberFormat="1" applyFont="1" applyFill="1" applyBorder="1" applyAlignment="1">
      <alignment horizontal="left" wrapText="1"/>
    </xf>
    <xf numFmtId="166" fontId="14" fillId="0" borderId="6" xfId="1" applyNumberFormat="1" applyFont="1" applyFill="1" applyBorder="1" applyAlignment="1">
      <alignment horizontal="left"/>
    </xf>
    <xf numFmtId="166" fontId="14" fillId="0" borderId="6" xfId="1" applyNumberFormat="1" applyFont="1" applyFill="1" applyBorder="1" applyAlignment="1">
      <alignment horizontal="left" vertical="center"/>
    </xf>
    <xf numFmtId="166" fontId="14" fillId="4" borderId="6" xfId="1" applyNumberFormat="1" applyFont="1" applyFill="1" applyBorder="1" applyAlignment="1">
      <alignment horizontal="left"/>
    </xf>
    <xf numFmtId="166" fontId="14" fillId="0" borderId="6" xfId="0" applyNumberFormat="1" applyFont="1" applyBorder="1"/>
    <xf numFmtId="166" fontId="14" fillId="4" borderId="6" xfId="0" applyNumberFormat="1" applyFont="1" applyFill="1" applyBorder="1" applyAlignment="1">
      <alignment horizontal="left"/>
    </xf>
    <xf numFmtId="166" fontId="14" fillId="2" borderId="6" xfId="1" applyNumberFormat="1" applyFont="1" applyFill="1" applyBorder="1" applyAlignment="1">
      <alignment horizontal="left"/>
    </xf>
    <xf numFmtId="0" fontId="8" fillId="0" borderId="0" xfId="0" applyFont="1"/>
    <xf numFmtId="0" fontId="26" fillId="3" borderId="0" xfId="0" applyFont="1" applyFill="1" applyBorder="1"/>
    <xf numFmtId="0" fontId="11" fillId="0" borderId="0" xfId="0" applyFont="1" applyBorder="1" applyAlignment="1">
      <alignment horizontal="center" wrapText="1"/>
    </xf>
    <xf numFmtId="0" fontId="11" fillId="0" borderId="8" xfId="0" applyFont="1" applyBorder="1" applyAlignment="1">
      <alignment vertical="center" wrapText="1"/>
    </xf>
    <xf numFmtId="166" fontId="8" fillId="4" borderId="6" xfId="1" applyNumberFormat="1" applyFont="1" applyFill="1" applyBorder="1" applyAlignment="1">
      <alignment horizontal="right" vertical="center" wrapText="1"/>
    </xf>
    <xf numFmtId="0" fontId="8" fillId="0" borderId="0" xfId="0" applyFont="1" applyBorder="1" applyAlignment="1">
      <alignment vertical="center" wrapText="1"/>
    </xf>
    <xf numFmtId="166" fontId="8" fillId="0" borderId="6" xfId="1" applyNumberFormat="1" applyFont="1" applyBorder="1" applyAlignment="1">
      <alignment horizontal="right" vertical="center" wrapText="1"/>
    </xf>
    <xf numFmtId="0" fontId="13" fillId="6" borderId="0" xfId="0" applyFont="1" applyFill="1" applyBorder="1" applyAlignment="1">
      <alignment vertical="center" wrapText="1"/>
    </xf>
    <xf numFmtId="0" fontId="13" fillId="6" borderId="0" xfId="0" applyFont="1" applyFill="1" applyBorder="1" applyAlignment="1">
      <alignment horizontal="center" vertical="center" wrapText="1"/>
    </xf>
    <xf numFmtId="0" fontId="8" fillId="4" borderId="0" xfId="0" applyFont="1" applyFill="1" applyBorder="1" applyAlignment="1">
      <alignment vertical="center" wrapText="1"/>
    </xf>
    <xf numFmtId="0" fontId="8" fillId="4" borderId="0" xfId="0" applyFont="1" applyFill="1" applyBorder="1" applyAlignment="1">
      <alignment horizontal="center" vertical="center" wrapText="1"/>
    </xf>
    <xf numFmtId="0" fontId="8" fillId="0" borderId="0" xfId="0" applyFont="1" applyBorder="1" applyAlignment="1">
      <alignment horizontal="center" vertical="center" wrapText="1"/>
    </xf>
    <xf numFmtId="0" fontId="8" fillId="0" borderId="0" xfId="0" applyFont="1" applyFill="1" applyBorder="1" applyAlignment="1">
      <alignment horizontal="center" vertical="center" wrapText="1"/>
    </xf>
    <xf numFmtId="3" fontId="12" fillId="0" borderId="0" xfId="0" applyNumberFormat="1" applyFont="1" applyBorder="1" applyAlignment="1">
      <alignment horizontal="center" vertical="center" wrapText="1"/>
    </xf>
    <xf numFmtId="166" fontId="8" fillId="4" borderId="6" xfId="1" applyNumberFormat="1" applyFont="1" applyFill="1" applyBorder="1" applyAlignment="1">
      <alignment vertical="center" wrapText="1"/>
    </xf>
    <xf numFmtId="0" fontId="8" fillId="0" borderId="0" xfId="0" applyFont="1" applyBorder="1" applyAlignment="1">
      <alignment horizontal="center"/>
    </xf>
    <xf numFmtId="166" fontId="8" fillId="0" borderId="6" xfId="1" applyNumberFormat="1" applyFont="1" applyBorder="1" applyAlignment="1">
      <alignment vertical="center" wrapText="1"/>
    </xf>
    <xf numFmtId="0" fontId="8" fillId="0" borderId="0" xfId="0" applyFont="1" applyBorder="1" applyAlignment="1">
      <alignment vertical="center" wrapText="1"/>
    </xf>
    <xf numFmtId="0" fontId="8" fillId="4" borderId="0" xfId="0" applyFont="1" applyFill="1" applyBorder="1" applyAlignment="1">
      <alignment vertical="center" wrapText="1"/>
    </xf>
    <xf numFmtId="166" fontId="8" fillId="0" borderId="6" xfId="1" applyNumberFormat="1" applyFont="1" applyBorder="1" applyAlignment="1">
      <alignment vertical="center" wrapText="1"/>
    </xf>
    <xf numFmtId="166" fontId="8" fillId="4" borderId="6" xfId="1" applyNumberFormat="1" applyFont="1" applyFill="1" applyBorder="1" applyAlignment="1">
      <alignment vertical="center" wrapText="1"/>
    </xf>
    <xf numFmtId="0" fontId="9" fillId="4" borderId="0" xfId="0" applyFont="1" applyFill="1" applyBorder="1" applyAlignment="1">
      <alignment horizontal="center" vertical="center" wrapText="1"/>
    </xf>
    <xf numFmtId="0" fontId="11" fillId="0" borderId="0" xfId="0" applyFont="1" applyFill="1" applyBorder="1" applyAlignment="1">
      <alignment vertical="center" wrapText="1"/>
    </xf>
    <xf numFmtId="0" fontId="8" fillId="0" borderId="0" xfId="0" applyFont="1" applyFill="1" applyBorder="1" applyAlignment="1">
      <alignment vertical="center" wrapText="1"/>
    </xf>
    <xf numFmtId="2" fontId="8" fillId="4" borderId="0" xfId="0" applyNumberFormat="1" applyFont="1" applyFill="1" applyBorder="1" applyAlignment="1">
      <alignment vertical="center" wrapText="1"/>
    </xf>
    <xf numFmtId="0" fontId="5" fillId="4" borderId="0" xfId="0" applyFont="1" applyFill="1" applyBorder="1" applyAlignment="1">
      <alignment vertical="center" wrapText="1"/>
    </xf>
    <xf numFmtId="0" fontId="5" fillId="4" borderId="0" xfId="0" applyFont="1" applyFill="1" applyBorder="1" applyAlignment="1">
      <alignment vertical="center"/>
    </xf>
    <xf numFmtId="0" fontId="9" fillId="4" borderId="0" xfId="0" applyFont="1" applyFill="1" applyBorder="1" applyAlignment="1">
      <alignment vertical="center"/>
    </xf>
    <xf numFmtId="0" fontId="9" fillId="4" borderId="0" xfId="0" applyFont="1" applyFill="1" applyBorder="1" applyAlignment="1">
      <alignment vertical="center" wrapText="1"/>
    </xf>
    <xf numFmtId="0" fontId="5" fillId="2" borderId="0" xfId="0" applyFont="1" applyFill="1" applyBorder="1" applyAlignment="1">
      <alignment vertical="center"/>
    </xf>
    <xf numFmtId="0" fontId="5" fillId="0" borderId="0" xfId="0" applyFont="1" applyBorder="1" applyAlignment="1">
      <alignment vertical="center"/>
    </xf>
    <xf numFmtId="0" fontId="5" fillId="0" borderId="0" xfId="0" applyFont="1" applyBorder="1" applyAlignment="1">
      <alignment vertical="center" wrapText="1"/>
    </xf>
    <xf numFmtId="2" fontId="8" fillId="0" borderId="0" xfId="0" applyNumberFormat="1" applyFont="1" applyBorder="1" applyAlignment="1">
      <alignment vertical="center" wrapText="1"/>
    </xf>
    <xf numFmtId="2" fontId="5" fillId="0" borderId="0" xfId="0" applyNumberFormat="1" applyFont="1" applyFill="1" applyBorder="1" applyAlignment="1">
      <alignment vertical="center" wrapText="1"/>
    </xf>
    <xf numFmtId="0" fontId="5" fillId="0" borderId="0" xfId="0" applyFont="1" applyBorder="1" applyAlignment="1">
      <alignment horizontal="center" vertical="center" wrapText="1"/>
    </xf>
    <xf numFmtId="2" fontId="8" fillId="0" borderId="0" xfId="0" applyNumberFormat="1" applyFont="1" applyBorder="1" applyAlignment="1">
      <alignment horizontal="center" vertical="center" wrapText="1"/>
    </xf>
    <xf numFmtId="0" fontId="5" fillId="4" borderId="0" xfId="0" applyFont="1" applyFill="1" applyBorder="1" applyAlignment="1">
      <alignment horizontal="right" vertical="center"/>
    </xf>
    <xf numFmtId="0" fontId="5" fillId="4" borderId="0" xfId="0" applyFont="1" applyFill="1" applyBorder="1" applyAlignment="1">
      <alignment horizontal="left" vertical="top" wrapText="1"/>
    </xf>
    <xf numFmtId="0" fontId="5" fillId="4" borderId="0" xfId="0" applyFont="1" applyFill="1" applyBorder="1" applyAlignment="1">
      <alignment horizontal="center" vertical="center" wrapText="1"/>
    </xf>
    <xf numFmtId="0" fontId="8" fillId="11" borderId="0" xfId="0" applyFont="1" applyFill="1" applyBorder="1"/>
    <xf numFmtId="0" fontId="5" fillId="2" borderId="0" xfId="0" applyFont="1" applyFill="1" applyBorder="1" applyAlignment="1">
      <alignment vertical="center" wrapText="1"/>
    </xf>
    <xf numFmtId="0" fontId="5" fillId="2" borderId="0" xfId="0" applyFont="1" applyFill="1" applyBorder="1" applyAlignment="1">
      <alignment horizontal="center" vertical="center" wrapText="1"/>
    </xf>
    <xf numFmtId="166" fontId="5" fillId="2" borderId="6" xfId="1" applyNumberFormat="1" applyFont="1" applyFill="1" applyBorder="1" applyAlignment="1">
      <alignment vertical="center" wrapText="1"/>
    </xf>
    <xf numFmtId="0" fontId="5" fillId="4" borderId="0" xfId="0" applyFont="1" applyFill="1" applyBorder="1" applyAlignment="1">
      <alignment horizontal="left" vertical="center" wrapText="1"/>
    </xf>
    <xf numFmtId="166" fontId="5" fillId="4" borderId="6" xfId="1" applyNumberFormat="1" applyFont="1" applyFill="1" applyBorder="1" applyAlignment="1">
      <alignment vertical="center" wrapText="1"/>
    </xf>
    <xf numFmtId="3" fontId="11" fillId="4" borderId="0" xfId="0" applyNumberFormat="1" applyFont="1" applyFill="1" applyBorder="1" applyAlignment="1">
      <alignment vertical="center" wrapText="1"/>
    </xf>
    <xf numFmtId="0" fontId="11" fillId="4" borderId="0" xfId="0" applyFont="1" applyFill="1" applyBorder="1"/>
    <xf numFmtId="0" fontId="9" fillId="4" borderId="8" xfId="0" applyFont="1" applyFill="1" applyBorder="1" applyAlignment="1">
      <alignment vertical="center" wrapText="1"/>
    </xf>
    <xf numFmtId="166" fontId="9" fillId="4" borderId="6" xfId="1" applyNumberFormat="1" applyFont="1" applyFill="1" applyBorder="1" applyAlignment="1">
      <alignment vertical="center" wrapText="1"/>
    </xf>
    <xf numFmtId="1" fontId="10" fillId="0" borderId="0" xfId="0" applyNumberFormat="1" applyFont="1" applyBorder="1" applyAlignment="1">
      <alignment vertical="center" wrapText="1"/>
    </xf>
    <xf numFmtId="0" fontId="10" fillId="0" borderId="0" xfId="0" applyFont="1" applyBorder="1"/>
    <xf numFmtId="0" fontId="9" fillId="0" borderId="0" xfId="0" applyFont="1" applyBorder="1"/>
    <xf numFmtId="2" fontId="9" fillId="4" borderId="0" xfId="0" applyNumberFormat="1" applyFont="1" applyFill="1" applyBorder="1" applyAlignment="1">
      <alignment vertical="center" wrapText="1"/>
    </xf>
    <xf numFmtId="0" fontId="5" fillId="0" borderId="0" xfId="0" applyFont="1" applyBorder="1" applyAlignment="1">
      <alignment horizontal="left" vertical="top" wrapText="1"/>
    </xf>
    <xf numFmtId="0" fontId="8" fillId="2" borderId="0" xfId="0" applyFont="1" applyFill="1" applyBorder="1" applyAlignment="1">
      <alignment vertical="top" wrapText="1"/>
    </xf>
    <xf numFmtId="0" fontId="9" fillId="0" borderId="8" xfId="0" applyFont="1" applyBorder="1" applyAlignment="1">
      <alignment horizontal="right" vertical="top" wrapText="1"/>
    </xf>
    <xf numFmtId="0" fontId="9" fillId="2" borderId="0" xfId="0" applyFont="1" applyFill="1" applyBorder="1" applyAlignment="1">
      <alignment vertical="center"/>
    </xf>
    <xf numFmtId="2" fontId="9" fillId="0" borderId="0" xfId="0" applyNumberFormat="1" applyFont="1" applyBorder="1" applyAlignment="1">
      <alignment vertical="center" wrapText="1"/>
    </xf>
    <xf numFmtId="166" fontId="9" fillId="0" borderId="6" xfId="1" applyNumberFormat="1" applyFont="1" applyBorder="1" applyAlignment="1">
      <alignment vertical="center" wrapText="1"/>
    </xf>
    <xf numFmtId="0" fontId="10" fillId="2" borderId="0" xfId="0" applyFont="1" applyFill="1" applyBorder="1" applyAlignment="1">
      <alignment vertical="center" wrapText="1"/>
    </xf>
    <xf numFmtId="21" fontId="10" fillId="2" borderId="0" xfId="0" quotePrefix="1" applyNumberFormat="1" applyFont="1" applyFill="1" applyBorder="1"/>
    <xf numFmtId="0" fontId="9" fillId="0" borderId="0" xfId="0" applyFont="1" applyBorder="1" applyAlignment="1">
      <alignment vertical="center"/>
    </xf>
    <xf numFmtId="0" fontId="10" fillId="2" borderId="0" xfId="0" applyFont="1" applyFill="1" applyBorder="1"/>
    <xf numFmtId="0" fontId="9" fillId="0" borderId="8" xfId="0" applyFont="1" applyBorder="1" applyAlignment="1">
      <alignment vertical="top" wrapText="1"/>
    </xf>
    <xf numFmtId="2" fontId="8" fillId="4" borderId="0" xfId="0" applyNumberFormat="1" applyFont="1" applyFill="1" applyBorder="1" applyAlignment="1">
      <alignment vertical="top" wrapText="1"/>
    </xf>
    <xf numFmtId="0" fontId="27" fillId="12" borderId="0" xfId="0" applyFont="1" applyFill="1" applyBorder="1" applyAlignment="1">
      <alignment vertical="center"/>
    </xf>
    <xf numFmtId="2" fontId="9" fillId="4" borderId="0" xfId="0" applyNumberFormat="1" applyFont="1" applyFill="1" applyBorder="1" applyAlignment="1">
      <alignment vertical="top" wrapText="1"/>
    </xf>
    <xf numFmtId="0" fontId="9" fillId="4" borderId="0" xfId="0" applyFont="1" applyFill="1" applyBorder="1" applyAlignment="1">
      <alignment vertical="top" wrapText="1"/>
    </xf>
    <xf numFmtId="2" fontId="9" fillId="0" borderId="0" xfId="0" applyNumberFormat="1" applyFont="1" applyFill="1" applyBorder="1" applyAlignment="1">
      <alignment vertical="center" wrapText="1"/>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10" borderId="0" xfId="0" applyFont="1" applyFill="1" applyBorder="1" applyAlignment="1">
      <alignment vertical="center"/>
    </xf>
    <xf numFmtId="0" fontId="28" fillId="2" borderId="0" xfId="0" applyFont="1" applyFill="1" applyBorder="1"/>
    <xf numFmtId="0" fontId="5" fillId="0" borderId="0" xfId="0" applyFont="1" applyBorder="1" applyAlignment="1">
      <alignment vertical="top" wrapText="1"/>
    </xf>
    <xf numFmtId="0" fontId="9" fillId="2" borderId="8" xfId="0" applyFont="1" applyFill="1" applyBorder="1" applyAlignment="1">
      <alignment horizontal="center" vertical="center" wrapText="1"/>
    </xf>
    <xf numFmtId="0" fontId="9" fillId="0" borderId="0" xfId="0" applyFont="1" applyBorder="1" applyAlignment="1">
      <alignment horizontal="center" vertical="center" wrapText="1"/>
    </xf>
    <xf numFmtId="166" fontId="9" fillId="0" borderId="6" xfId="1" applyNumberFormat="1" applyFont="1" applyBorder="1" applyAlignment="1">
      <alignment horizontal="right" vertical="center" wrapText="1"/>
    </xf>
    <xf numFmtId="0" fontId="10" fillId="0" borderId="0" xfId="0" applyFont="1" applyBorder="1" applyAlignment="1">
      <alignment horizontal="center" wrapText="1"/>
    </xf>
    <xf numFmtId="0" fontId="5" fillId="0" borderId="0" xfId="0" applyFont="1" applyBorder="1" applyAlignment="1">
      <alignment horizontal="right" vertical="center" wrapText="1"/>
    </xf>
    <xf numFmtId="2" fontId="9" fillId="0" borderId="0" xfId="0" applyNumberFormat="1" applyFont="1" applyBorder="1" applyAlignment="1">
      <alignment horizontal="center" vertical="center" wrapText="1"/>
    </xf>
    <xf numFmtId="0" fontId="5" fillId="2" borderId="0" xfId="0" applyFont="1" applyFill="1" applyBorder="1" applyAlignment="1">
      <alignment horizontal="right" vertical="center" wrapText="1"/>
    </xf>
    <xf numFmtId="0" fontId="9" fillId="2" borderId="0" xfId="0" applyFont="1" applyFill="1" applyBorder="1" applyAlignment="1">
      <alignment horizontal="left" vertical="center" wrapText="1"/>
    </xf>
    <xf numFmtId="0" fontId="9" fillId="2" borderId="0" xfId="0" applyFont="1" applyFill="1" applyBorder="1" applyAlignment="1">
      <alignment vertical="center" wrapText="1"/>
    </xf>
    <xf numFmtId="0" fontId="9" fillId="2" borderId="0" xfId="0" applyFont="1" applyFill="1" applyBorder="1" applyAlignment="1">
      <alignment horizontal="center" vertical="center" wrapText="1"/>
    </xf>
    <xf numFmtId="166" fontId="9" fillId="2" borderId="6" xfId="1" applyNumberFormat="1" applyFont="1" applyFill="1" applyBorder="1" applyAlignment="1">
      <alignment vertical="center" wrapText="1"/>
    </xf>
    <xf numFmtId="3" fontId="10" fillId="0" borderId="0" xfId="0" applyNumberFormat="1" applyFont="1" applyBorder="1" applyAlignment="1">
      <alignment vertical="center" wrapText="1"/>
    </xf>
    <xf numFmtId="0" fontId="9" fillId="4" borderId="8" xfId="0" applyFont="1" applyFill="1" applyBorder="1" applyAlignment="1">
      <alignment horizontal="center" vertical="center" wrapText="1"/>
    </xf>
    <xf numFmtId="0" fontId="9" fillId="4" borderId="0" xfId="0" applyFont="1" applyFill="1" applyBorder="1" applyAlignment="1">
      <alignment horizontal="left" vertical="top" wrapText="1"/>
    </xf>
    <xf numFmtId="3" fontId="10" fillId="4" borderId="0" xfId="0" applyNumberFormat="1" applyFont="1" applyFill="1" applyBorder="1" applyAlignment="1">
      <alignment vertical="center" wrapText="1"/>
    </xf>
    <xf numFmtId="0" fontId="10" fillId="4" borderId="0" xfId="0" applyFont="1" applyFill="1" applyBorder="1"/>
    <xf numFmtId="0" fontId="9" fillId="4" borderId="0" xfId="0" applyFont="1" applyFill="1" applyBorder="1"/>
    <xf numFmtId="1" fontId="9" fillId="4" borderId="0" xfId="0" applyNumberFormat="1" applyFont="1" applyFill="1" applyBorder="1" applyAlignment="1">
      <alignment vertical="center" wrapText="1"/>
    </xf>
    <xf numFmtId="166" fontId="9" fillId="4" borderId="6" xfId="1" applyNumberFormat="1" applyFont="1" applyFill="1" applyBorder="1" applyAlignment="1">
      <alignment horizontal="right" vertical="center" wrapText="1"/>
    </xf>
    <xf numFmtId="3" fontId="28" fillId="0" borderId="0" xfId="0" applyNumberFormat="1" applyFont="1" applyBorder="1" applyAlignment="1">
      <alignment horizontal="center" vertical="center" wrapText="1"/>
    </xf>
    <xf numFmtId="0" fontId="8" fillId="4" borderId="8" xfId="0" applyFont="1" applyFill="1" applyBorder="1" applyAlignment="1">
      <alignment horizontal="right" vertical="top" wrapText="1"/>
    </xf>
    <xf numFmtId="0" fontId="9" fillId="4" borderId="8" xfId="0" applyFont="1" applyFill="1" applyBorder="1" applyAlignment="1">
      <alignment horizontal="right" vertical="top" wrapText="1"/>
    </xf>
    <xf numFmtId="0" fontId="9" fillId="0" borderId="0" xfId="0" applyFont="1" applyBorder="1" applyAlignment="1">
      <alignment vertical="top" wrapText="1"/>
    </xf>
    <xf numFmtId="0" fontId="28" fillId="0" borderId="0" xfId="0" applyFont="1" applyBorder="1"/>
    <xf numFmtId="0" fontId="5" fillId="2" borderId="0" xfId="0" applyFont="1" applyFill="1" applyBorder="1" applyAlignment="1">
      <alignment vertical="top" wrapText="1"/>
    </xf>
    <xf numFmtId="0" fontId="9" fillId="0" borderId="8" xfId="0" applyFont="1" applyBorder="1" applyAlignment="1">
      <alignment horizontal="center" vertical="center" wrapText="1"/>
    </xf>
    <xf numFmtId="166" fontId="9" fillId="4" borderId="0" xfId="1" applyNumberFormat="1" applyFont="1" applyFill="1" applyBorder="1" applyAlignment="1">
      <alignment horizontal="right" vertical="center" wrapText="1"/>
    </xf>
    <xf numFmtId="0" fontId="9" fillId="0" borderId="0" xfId="0" applyFont="1" applyBorder="1" applyAlignment="1">
      <alignment horizontal="center"/>
    </xf>
    <xf numFmtId="0" fontId="9" fillId="4" borderId="8" xfId="0" applyFont="1" applyFill="1" applyBorder="1" applyAlignment="1">
      <alignment vertical="top" wrapText="1"/>
    </xf>
    <xf numFmtId="0" fontId="9" fillId="2" borderId="8" xfId="0" applyFont="1" applyFill="1" applyBorder="1" applyAlignment="1">
      <alignment horizontal="right" vertical="top" wrapText="1"/>
    </xf>
    <xf numFmtId="0" fontId="9" fillId="2" borderId="0" xfId="0" applyFont="1" applyFill="1" applyBorder="1" applyAlignment="1">
      <alignment vertical="top" wrapText="1"/>
    </xf>
    <xf numFmtId="0" fontId="9" fillId="0" borderId="0" xfId="0" applyFont="1" applyFill="1" applyBorder="1" applyAlignment="1">
      <alignment vertical="top" wrapText="1"/>
    </xf>
    <xf numFmtId="166" fontId="8" fillId="2" borderId="6" xfId="1" applyNumberFormat="1" applyFont="1" applyFill="1" applyBorder="1" applyAlignment="1">
      <alignment vertical="center" wrapText="1"/>
    </xf>
    <xf numFmtId="2" fontId="8" fillId="2" borderId="0" xfId="0" applyNumberFormat="1" applyFont="1" applyFill="1" applyBorder="1" applyAlignment="1">
      <alignment vertical="center"/>
    </xf>
    <xf numFmtId="165" fontId="8" fillId="2" borderId="0" xfId="0" applyNumberFormat="1" applyFont="1" applyFill="1" applyBorder="1" applyAlignment="1">
      <alignment vertical="center" wrapText="1"/>
    </xf>
    <xf numFmtId="0" fontId="9" fillId="2" borderId="8" xfId="0" applyFont="1" applyFill="1" applyBorder="1" applyAlignment="1">
      <alignment vertical="top" wrapText="1"/>
    </xf>
    <xf numFmtId="165" fontId="9" fillId="2" borderId="0" xfId="0" applyNumberFormat="1" applyFont="1" applyFill="1" applyBorder="1" applyAlignment="1">
      <alignment vertical="center" wrapText="1"/>
    </xf>
    <xf numFmtId="0" fontId="0" fillId="0" borderId="0" xfId="0" applyFont="1" applyBorder="1" applyAlignment="1">
      <alignment horizontal="left" vertical="top" wrapText="1"/>
    </xf>
    <xf numFmtId="0" fontId="14" fillId="2" borderId="0" xfId="0" applyFont="1" applyFill="1" applyBorder="1" applyAlignment="1">
      <alignment horizontal="left" vertical="top" wrapText="1"/>
    </xf>
    <xf numFmtId="0" fontId="5" fillId="4" borderId="0" xfId="0" applyFont="1" applyFill="1" applyBorder="1" applyAlignment="1">
      <alignment vertical="center" wrapText="1"/>
    </xf>
    <xf numFmtId="0" fontId="5" fillId="4" borderId="0" xfId="0" applyFont="1" applyFill="1" applyBorder="1" applyAlignment="1">
      <alignment vertical="center"/>
    </xf>
    <xf numFmtId="0" fontId="8" fillId="4" borderId="0" xfId="0" applyFont="1" applyFill="1" applyBorder="1" applyAlignment="1">
      <alignment vertical="center"/>
    </xf>
    <xf numFmtId="0" fontId="8" fillId="4" borderId="0" xfId="0" applyFont="1" applyFill="1" applyBorder="1" applyAlignment="1">
      <alignment vertical="top" wrapText="1"/>
    </xf>
    <xf numFmtId="0" fontId="4" fillId="4" borderId="0" xfId="0" applyFont="1" applyFill="1" applyBorder="1" applyAlignment="1">
      <alignment vertical="center"/>
    </xf>
    <xf numFmtId="0" fontId="21" fillId="9" borderId="0" xfId="0" applyFont="1" applyFill="1" applyBorder="1" applyAlignment="1">
      <alignment horizontal="center" vertical="center" wrapText="1"/>
    </xf>
    <xf numFmtId="1" fontId="21" fillId="0" borderId="0" xfId="0" applyNumberFormat="1" applyFont="1" applyBorder="1" applyAlignment="1">
      <alignment horizontal="center"/>
    </xf>
    <xf numFmtId="1" fontId="19" fillId="0" borderId="0" xfId="0" applyNumberFormat="1" applyFont="1" applyBorder="1" applyAlignment="1">
      <alignment horizontal="center"/>
    </xf>
    <xf numFmtId="166" fontId="20" fillId="5" borderId="0" xfId="0" applyNumberFormat="1" applyFont="1" applyFill="1" applyBorder="1" applyAlignment="1">
      <alignment horizontal="center" vertical="center"/>
    </xf>
    <xf numFmtId="0" fontId="21" fillId="0" borderId="0" xfId="0" applyFont="1" applyBorder="1" applyAlignment="1">
      <alignment horizontal="center" vertical="center"/>
    </xf>
    <xf numFmtId="0" fontId="19" fillId="0" borderId="0" xfId="0" applyFont="1" applyBorder="1" applyAlignment="1">
      <alignment horizontal="center" vertical="center"/>
    </xf>
    <xf numFmtId="0" fontId="20" fillId="5" borderId="0" xfId="0" applyFont="1" applyFill="1" applyBorder="1" applyAlignment="1">
      <alignment horizontal="center" vertical="center"/>
    </xf>
    <xf numFmtId="0" fontId="20" fillId="2" borderId="0" xfId="0" applyFont="1" applyFill="1" applyBorder="1" applyAlignment="1">
      <alignment horizontal="center" vertical="center"/>
    </xf>
    <xf numFmtId="166" fontId="21" fillId="0" borderId="0" xfId="0" applyNumberFormat="1" applyFont="1" applyBorder="1" applyAlignment="1">
      <alignment horizontal="center" vertical="center"/>
    </xf>
    <xf numFmtId="166" fontId="21" fillId="0" borderId="0" xfId="0" applyNumberFormat="1" applyFont="1"/>
    <xf numFmtId="0" fontId="4" fillId="4" borderId="0" xfId="0" applyFont="1" applyFill="1" applyBorder="1" applyAlignment="1">
      <alignment vertical="center" wrapText="1"/>
    </xf>
    <xf numFmtId="1" fontId="8" fillId="4" borderId="0" xfId="0" applyNumberFormat="1" applyFont="1" applyFill="1" applyBorder="1" applyAlignment="1">
      <alignment vertical="center" wrapText="1"/>
    </xf>
    <xf numFmtId="0" fontId="9" fillId="4" borderId="0"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8" xfId="0" applyFont="1" applyFill="1" applyBorder="1" applyAlignment="1">
      <alignment horizontal="right" vertical="top" wrapText="1"/>
    </xf>
    <xf numFmtId="0" fontId="9" fillId="2" borderId="8" xfId="0" applyFont="1" applyFill="1" applyBorder="1" applyAlignment="1">
      <alignment horizontal="right" vertical="top" wrapText="1"/>
    </xf>
    <xf numFmtId="0" fontId="5" fillId="2" borderId="0" xfId="0" applyFont="1" applyFill="1" applyBorder="1" applyAlignment="1">
      <alignment horizontal="left" vertical="top" wrapText="1"/>
    </xf>
    <xf numFmtId="0" fontId="5" fillId="4" borderId="0" xfId="0" applyFont="1" applyFill="1" applyBorder="1" applyAlignment="1">
      <alignment horizontal="left" vertical="top" wrapText="1"/>
    </xf>
    <xf numFmtId="0" fontId="8" fillId="4" borderId="8" xfId="0" applyFont="1" applyFill="1" applyBorder="1" applyAlignment="1">
      <alignment vertical="center" wrapText="1"/>
    </xf>
    <xf numFmtId="0" fontId="8" fillId="4" borderId="0" xfId="0" applyFont="1" applyFill="1" applyBorder="1" applyAlignment="1">
      <alignment vertical="center" wrapText="1"/>
    </xf>
    <xf numFmtId="0" fontId="8" fillId="4" borderId="0" xfId="0" applyFont="1" applyFill="1" applyBorder="1" applyAlignment="1">
      <alignment vertical="top" wrapText="1"/>
    </xf>
    <xf numFmtId="0" fontId="8" fillId="4" borderId="8" xfId="0" applyFont="1" applyFill="1" applyBorder="1" applyAlignment="1">
      <alignment horizontal="right" vertical="top" wrapText="1"/>
    </xf>
    <xf numFmtId="0" fontId="5" fillId="4" borderId="0" xfId="0" applyFont="1" applyFill="1" applyBorder="1" applyAlignment="1">
      <alignment vertical="center"/>
    </xf>
    <xf numFmtId="0" fontId="8" fillId="4" borderId="0" xfId="0" applyFont="1" applyFill="1" applyBorder="1" applyAlignment="1">
      <alignment vertical="center"/>
    </xf>
    <xf numFmtId="0" fontId="5" fillId="4" borderId="0" xfId="0" applyFont="1" applyFill="1" applyBorder="1" applyAlignment="1">
      <alignment vertical="center" wrapText="1"/>
    </xf>
    <xf numFmtId="0" fontId="3" fillId="0" borderId="0" xfId="0" applyFont="1" applyBorder="1" applyAlignment="1">
      <alignment vertical="center" wrapText="1"/>
    </xf>
    <xf numFmtId="0" fontId="3" fillId="4" borderId="0" xfId="0" applyFont="1" applyFill="1" applyBorder="1" applyAlignment="1">
      <alignment vertical="center"/>
    </xf>
    <xf numFmtId="0" fontId="3" fillId="4" borderId="0" xfId="0" applyFont="1" applyFill="1" applyBorder="1" applyAlignment="1">
      <alignment vertical="center" wrapText="1"/>
    </xf>
    <xf numFmtId="0" fontId="3" fillId="0" borderId="0" xfId="0" applyFont="1" applyBorder="1" applyAlignment="1">
      <alignment vertical="top" wrapText="1"/>
    </xf>
    <xf numFmtId="0" fontId="3" fillId="4" borderId="0" xfId="0" applyFont="1" applyFill="1" applyBorder="1" applyAlignment="1">
      <alignment vertical="top" wrapText="1"/>
    </xf>
    <xf numFmtId="2" fontId="8" fillId="2" borderId="0" xfId="0" applyNumberFormat="1" applyFont="1" applyFill="1" applyBorder="1" applyAlignment="1">
      <alignment vertical="center" wrapText="1"/>
    </xf>
    <xf numFmtId="0" fontId="4" fillId="2" borderId="0" xfId="0" applyFont="1" applyFill="1" applyBorder="1" applyAlignment="1">
      <alignment vertical="center"/>
    </xf>
    <xf numFmtId="2" fontId="5" fillId="4" borderId="0" xfId="0" applyNumberFormat="1" applyFont="1" applyFill="1" applyBorder="1" applyAlignment="1">
      <alignment vertical="center" wrapText="1"/>
    </xf>
    <xf numFmtId="0" fontId="9" fillId="4" borderId="0" xfId="0" applyFont="1" applyFill="1" applyBorder="1" applyAlignment="1">
      <alignment horizontal="left" vertical="center" wrapText="1"/>
    </xf>
    <xf numFmtId="0" fontId="3" fillId="2" borderId="0" xfId="0" applyFont="1" applyFill="1" applyBorder="1" applyAlignment="1">
      <alignment vertical="top" wrapText="1"/>
    </xf>
    <xf numFmtId="0" fontId="8" fillId="2" borderId="0" xfId="0" applyFont="1" applyFill="1" applyBorder="1" applyAlignment="1">
      <alignment horizontal="center" vertical="center" wrapText="1"/>
    </xf>
    <xf numFmtId="166" fontId="8" fillId="2" borderId="6" xfId="1" applyNumberFormat="1" applyFont="1" applyFill="1" applyBorder="1" applyAlignment="1">
      <alignment horizontal="right" vertical="center" wrapText="1"/>
    </xf>
    <xf numFmtId="0" fontId="9" fillId="2" borderId="0" xfId="0" applyFont="1" applyFill="1" applyBorder="1" applyAlignment="1">
      <alignment vertical="top"/>
    </xf>
    <xf numFmtId="166" fontId="9" fillId="2" borderId="6" xfId="1" applyNumberFormat="1" applyFont="1" applyFill="1" applyBorder="1" applyAlignment="1">
      <alignment horizontal="right" vertical="center" wrapText="1"/>
    </xf>
    <xf numFmtId="166" fontId="9" fillId="2" borderId="0" xfId="1" applyNumberFormat="1" applyFont="1" applyFill="1" applyBorder="1" applyAlignment="1">
      <alignment horizontal="right" vertical="center" wrapText="1"/>
    </xf>
    <xf numFmtId="166" fontId="8" fillId="4" borderId="0" xfId="0" applyNumberFormat="1" applyFont="1" applyFill="1" applyBorder="1" applyAlignment="1">
      <alignment vertical="center" wrapText="1"/>
    </xf>
    <xf numFmtId="0" fontId="2" fillId="4" borderId="0" xfId="0" applyFont="1" applyFill="1" applyBorder="1" applyAlignment="1">
      <alignment vertical="center" wrapText="1"/>
    </xf>
    <xf numFmtId="0" fontId="8" fillId="2" borderId="8" xfId="0" applyFont="1" applyFill="1" applyBorder="1" applyAlignment="1">
      <alignment horizontal="right" vertical="top" wrapText="1"/>
    </xf>
    <xf numFmtId="0" fontId="2" fillId="2" borderId="0" xfId="0" applyFont="1" applyFill="1" applyBorder="1" applyAlignment="1">
      <alignment vertical="center" wrapText="1"/>
    </xf>
    <xf numFmtId="166" fontId="8" fillId="2" borderId="6" xfId="0" applyNumberFormat="1" applyFont="1" applyFill="1" applyBorder="1" applyAlignment="1">
      <alignment horizontal="center" vertical="center"/>
    </xf>
    <xf numFmtId="0" fontId="25" fillId="2" borderId="0" xfId="0" applyFont="1" applyFill="1" applyBorder="1" applyAlignment="1">
      <alignment wrapText="1"/>
    </xf>
    <xf numFmtId="0" fontId="24" fillId="4" borderId="0" xfId="0" applyFont="1" applyFill="1" applyBorder="1" applyAlignment="1">
      <alignment horizontal="left" wrapText="1"/>
    </xf>
    <xf numFmtId="0" fontId="14" fillId="4" borderId="0" xfId="0" applyFont="1" applyFill="1"/>
    <xf numFmtId="0" fontId="24" fillId="4" borderId="0" xfId="0" applyFont="1" applyFill="1"/>
    <xf numFmtId="0" fontId="24" fillId="2" borderId="0" xfId="0" applyFont="1" applyFill="1" applyBorder="1" applyAlignment="1">
      <alignment horizontal="left" wrapText="1"/>
    </xf>
    <xf numFmtId="0" fontId="14" fillId="2" borderId="0" xfId="0" applyFont="1" applyFill="1" applyBorder="1" applyAlignment="1">
      <alignment horizontal="left" wrapText="1"/>
    </xf>
    <xf numFmtId="0" fontId="24" fillId="2" borderId="0" xfId="0" applyFont="1" applyFill="1"/>
    <xf numFmtId="166" fontId="30" fillId="2" borderId="0" xfId="0" applyNumberFormat="1" applyFont="1" applyFill="1" applyBorder="1" applyAlignment="1">
      <alignment horizontal="center" vertical="center"/>
    </xf>
    <xf numFmtId="0" fontId="18" fillId="7" borderId="4" xfId="0" applyFont="1" applyFill="1" applyBorder="1" applyAlignment="1">
      <alignment horizontal="center" vertical="center"/>
    </xf>
    <xf numFmtId="0" fontId="18" fillId="7" borderId="7" xfId="0" applyFont="1" applyFill="1" applyBorder="1" applyAlignment="1">
      <alignment horizontal="center" vertical="center"/>
    </xf>
    <xf numFmtId="0" fontId="18" fillId="7" borderId="5" xfId="0" applyFont="1" applyFill="1" applyBorder="1" applyAlignment="1">
      <alignment horizontal="center" vertical="center"/>
    </xf>
    <xf numFmtId="0" fontId="18" fillId="7" borderId="8" xfId="0" applyFont="1" applyFill="1" applyBorder="1" applyAlignment="1">
      <alignment horizontal="center" vertical="center"/>
    </xf>
    <xf numFmtId="0" fontId="18" fillId="7" borderId="0" xfId="0" applyFont="1" applyFill="1" applyBorder="1" applyAlignment="1">
      <alignment horizontal="center" vertical="center"/>
    </xf>
    <xf numFmtId="0" fontId="18" fillId="7" borderId="6" xfId="0" applyFont="1" applyFill="1" applyBorder="1" applyAlignment="1">
      <alignment horizontal="center" vertical="center"/>
    </xf>
    <xf numFmtId="0" fontId="20" fillId="8" borderId="8" xfId="0" applyFont="1" applyFill="1" applyBorder="1" applyAlignment="1">
      <alignment horizontal="center" vertical="center" wrapText="1"/>
    </xf>
    <xf numFmtId="0" fontId="20" fillId="8" borderId="0" xfId="0" applyFont="1" applyFill="1" applyBorder="1" applyAlignment="1">
      <alignment horizontal="center" vertical="center" wrapText="1"/>
    </xf>
    <xf numFmtId="0" fontId="20" fillId="8" borderId="6" xfId="0" applyFont="1" applyFill="1" applyBorder="1" applyAlignment="1">
      <alignment horizontal="center" vertical="center" wrapText="1"/>
    </xf>
    <xf numFmtId="0" fontId="21" fillId="9" borderId="12" xfId="0" applyFont="1" applyFill="1" applyBorder="1" applyAlignment="1">
      <alignment horizontal="center" vertical="center" wrapText="1"/>
    </xf>
    <xf numFmtId="0" fontId="21" fillId="9" borderId="13" xfId="0" applyFont="1" applyFill="1" applyBorder="1" applyAlignment="1">
      <alignment horizontal="center" vertical="center" wrapText="1"/>
    </xf>
    <xf numFmtId="0" fontId="21" fillId="9" borderId="14" xfId="0" applyFont="1" applyFill="1" applyBorder="1" applyAlignment="1">
      <alignment horizontal="center" vertical="center" wrapText="1"/>
    </xf>
    <xf numFmtId="0" fontId="19" fillId="0" borderId="17" xfId="0" applyFont="1" applyBorder="1" applyAlignment="1">
      <alignment horizontal="center" vertical="center"/>
    </xf>
    <xf numFmtId="0" fontId="19" fillId="0" borderId="19" xfId="0" applyFont="1" applyBorder="1" applyAlignment="1">
      <alignment horizontal="center" vertical="center"/>
    </xf>
    <xf numFmtId="0" fontId="19" fillId="0" borderId="15" xfId="0" applyFont="1" applyBorder="1" applyAlignment="1">
      <alignment horizontal="center" vertical="center" wrapText="1"/>
    </xf>
    <xf numFmtId="0" fontId="19" fillId="0" borderId="9" xfId="0" applyFont="1" applyBorder="1" applyAlignment="1">
      <alignment horizontal="center" vertical="center" wrapText="1"/>
    </xf>
    <xf numFmtId="166" fontId="19" fillId="0" borderId="18" xfId="0" applyNumberFormat="1" applyFont="1" applyBorder="1" applyAlignment="1">
      <alignment horizontal="center" vertical="center"/>
    </xf>
    <xf numFmtId="166" fontId="19" fillId="0" borderId="20" xfId="0" applyNumberFormat="1" applyFont="1" applyBorder="1" applyAlignment="1">
      <alignment horizontal="center" vertical="center"/>
    </xf>
    <xf numFmtId="0" fontId="19" fillId="0" borderId="9" xfId="0" applyFont="1" applyBorder="1" applyAlignment="1">
      <alignment horizontal="center" vertical="center"/>
    </xf>
    <xf numFmtId="167" fontId="19" fillId="0" borderId="20" xfId="1" applyNumberFormat="1" applyFont="1" applyBorder="1" applyAlignment="1">
      <alignment horizontal="center" vertical="center"/>
    </xf>
    <xf numFmtId="166" fontId="19" fillId="0" borderId="20" xfId="1" applyNumberFormat="1" applyFont="1" applyBorder="1" applyAlignment="1">
      <alignment horizontal="center" vertical="center"/>
    </xf>
    <xf numFmtId="0" fontId="19" fillId="0" borderId="0" xfId="0" applyFont="1" applyBorder="1" applyAlignment="1">
      <alignment horizontal="center" vertical="center"/>
    </xf>
    <xf numFmtId="0" fontId="19" fillId="0" borderId="0" xfId="0" applyFont="1" applyBorder="1" applyAlignment="1">
      <alignment horizontal="center" vertical="center" wrapText="1"/>
    </xf>
    <xf numFmtId="166" fontId="19" fillId="0" borderId="0" xfId="1" applyNumberFormat="1" applyFont="1" applyBorder="1" applyAlignment="1">
      <alignment horizontal="center" vertical="center"/>
    </xf>
    <xf numFmtId="0" fontId="21" fillId="9" borderId="0" xfId="0" applyFont="1" applyFill="1" applyBorder="1" applyAlignment="1">
      <alignment horizontal="center" vertical="center" wrapText="1"/>
    </xf>
    <xf numFmtId="166" fontId="19" fillId="0" borderId="0" xfId="0" applyNumberFormat="1" applyFont="1" applyBorder="1" applyAlignment="1">
      <alignment horizontal="center" vertical="center"/>
    </xf>
    <xf numFmtId="167" fontId="19" fillId="0" borderId="0" xfId="0" applyNumberFormat="1" applyFont="1" applyBorder="1" applyAlignment="1">
      <alignment horizontal="center" vertical="center"/>
    </xf>
    <xf numFmtId="167" fontId="19" fillId="0" borderId="0" xfId="1" applyNumberFormat="1" applyFont="1" applyBorder="1" applyAlignment="1">
      <alignment horizontal="center" vertical="center"/>
    </xf>
    <xf numFmtId="0" fontId="19" fillId="2" borderId="0" xfId="0" applyFont="1" applyFill="1" applyBorder="1" applyAlignment="1">
      <alignment horizontal="center" vertical="center"/>
    </xf>
    <xf numFmtId="0" fontId="19" fillId="2" borderId="0" xfId="0" applyFont="1" applyFill="1" applyBorder="1" applyAlignment="1">
      <alignment horizontal="center" vertical="center" wrapText="1"/>
    </xf>
    <xf numFmtId="166" fontId="19" fillId="2" borderId="0" xfId="1" applyNumberFormat="1" applyFont="1" applyFill="1" applyBorder="1" applyAlignment="1">
      <alignment horizontal="center" vertical="center"/>
    </xf>
    <xf numFmtId="0" fontId="9" fillId="4" borderId="0"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5" borderId="0" xfId="0" applyFont="1" applyFill="1" applyBorder="1" applyAlignment="1">
      <alignment horizontal="center" vertical="center" wrapText="1"/>
    </xf>
    <xf numFmtId="0" fontId="9" fillId="4" borderId="8" xfId="0" applyFont="1" applyFill="1" applyBorder="1" applyAlignment="1">
      <alignment horizontal="center" vertical="center" wrapText="1"/>
    </xf>
    <xf numFmtId="3" fontId="11" fillId="0" borderId="0" xfId="0" applyNumberFormat="1" applyFont="1" applyBorder="1" applyAlignment="1">
      <alignment horizontal="center" vertical="center" wrapText="1"/>
    </xf>
    <xf numFmtId="0" fontId="9" fillId="4" borderId="8" xfId="0" applyFont="1" applyFill="1" applyBorder="1" applyAlignment="1">
      <alignment horizontal="right" vertical="top" wrapText="1"/>
    </xf>
    <xf numFmtId="0" fontId="8" fillId="4" borderId="0" xfId="0" applyFont="1" applyFill="1" applyBorder="1" applyAlignment="1">
      <alignment horizontal="center" vertical="center" wrapText="1"/>
    </xf>
    <xf numFmtId="0" fontId="11" fillId="0" borderId="0" xfId="0" applyFont="1" applyBorder="1" applyAlignment="1">
      <alignment horizontal="center" vertical="center" wrapText="1"/>
    </xf>
    <xf numFmtId="3" fontId="12" fillId="0" borderId="0" xfId="0" applyNumberFormat="1" applyFont="1" applyBorder="1" applyAlignment="1">
      <alignment horizontal="center" vertical="center" wrapText="1"/>
    </xf>
    <xf numFmtId="0" fontId="13" fillId="5" borderId="4" xfId="0" applyFont="1" applyFill="1" applyBorder="1" applyAlignment="1">
      <alignment horizontal="center" vertical="center" wrapText="1"/>
    </xf>
    <xf numFmtId="0" fontId="13" fillId="5" borderId="7" xfId="0" applyFont="1" applyFill="1" applyBorder="1" applyAlignment="1">
      <alignment horizontal="center" vertical="center" wrapText="1"/>
    </xf>
    <xf numFmtId="0" fontId="13" fillId="5" borderId="5"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0" borderId="8" xfId="0" applyFont="1" applyBorder="1" applyAlignment="1">
      <alignment horizontal="center" vertical="center" wrapText="1"/>
    </xf>
    <xf numFmtId="1" fontId="11" fillId="0" borderId="0" xfId="0" applyNumberFormat="1" applyFont="1" applyBorder="1" applyAlignment="1">
      <alignment horizontal="center" vertical="center" wrapText="1"/>
    </xf>
    <xf numFmtId="0" fontId="9" fillId="2" borderId="8" xfId="0" applyFont="1" applyFill="1" applyBorder="1" applyAlignment="1">
      <alignment horizontal="right" vertical="top" wrapText="1"/>
    </xf>
    <xf numFmtId="0" fontId="5" fillId="2" borderId="0" xfId="0" applyFont="1" applyFill="1" applyBorder="1" applyAlignment="1">
      <alignment horizontal="left" vertical="top" wrapText="1"/>
    </xf>
    <xf numFmtId="0" fontId="5" fillId="2" borderId="0" xfId="0" applyFont="1" applyFill="1" applyBorder="1" applyAlignment="1">
      <alignment horizontal="center" vertical="center" wrapText="1"/>
    </xf>
    <xf numFmtId="0" fontId="5" fillId="4" borderId="0" xfId="0" applyFont="1" applyFill="1" applyBorder="1" applyAlignment="1">
      <alignment horizontal="left" vertical="top" wrapText="1"/>
    </xf>
    <xf numFmtId="166" fontId="8" fillId="4" borderId="6" xfId="1" applyNumberFormat="1" applyFont="1" applyFill="1" applyBorder="1" applyAlignment="1">
      <alignment horizontal="right" vertical="center" wrapText="1"/>
    </xf>
    <xf numFmtId="0" fontId="8" fillId="4" borderId="8" xfId="0" applyFont="1" applyFill="1" applyBorder="1" applyAlignment="1">
      <alignment vertical="center" wrapText="1"/>
    </xf>
    <xf numFmtId="0" fontId="8" fillId="4" borderId="0" xfId="0" applyFont="1" applyFill="1" applyBorder="1" applyAlignment="1">
      <alignment vertical="center" wrapText="1"/>
    </xf>
    <xf numFmtId="166" fontId="8" fillId="4" borderId="6" xfId="0" applyNumberFormat="1" applyFont="1" applyFill="1" applyBorder="1" applyAlignment="1">
      <alignment vertical="center" wrapText="1"/>
    </xf>
    <xf numFmtId="166" fontId="8" fillId="0" borderId="6" xfId="0" applyNumberFormat="1" applyFont="1" applyBorder="1" applyAlignment="1">
      <alignment vertical="center" wrapText="1"/>
    </xf>
    <xf numFmtId="0" fontId="8" fillId="0" borderId="8" xfId="0" applyFont="1" applyBorder="1" applyAlignment="1">
      <alignment vertical="center" wrapText="1"/>
    </xf>
    <xf numFmtId="0" fontId="8" fillId="0" borderId="0" xfId="0" applyFont="1" applyBorder="1" applyAlignment="1">
      <alignment vertical="center" wrapText="1"/>
    </xf>
    <xf numFmtId="0" fontId="5" fillId="0" borderId="0" xfId="0" applyFont="1" applyBorder="1" applyAlignment="1">
      <alignment vertical="center" wrapText="1"/>
    </xf>
    <xf numFmtId="0" fontId="13" fillId="6" borderId="0" xfId="0" applyFont="1" applyFill="1" applyBorder="1" applyAlignment="1">
      <alignment horizontal="left" vertical="center" wrapText="1"/>
    </xf>
    <xf numFmtId="3" fontId="8" fillId="0" borderId="0" xfId="0" applyNumberFormat="1" applyFont="1" applyBorder="1" applyAlignment="1">
      <alignment vertical="center" wrapText="1"/>
    </xf>
    <xf numFmtId="0" fontId="3" fillId="4" borderId="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0" xfId="0" applyFont="1" applyFill="1" applyBorder="1" applyAlignment="1">
      <alignment horizontal="right" vertical="center" wrapText="1"/>
    </xf>
    <xf numFmtId="0" fontId="5" fillId="4" borderId="0" xfId="0" applyFont="1" applyFill="1" applyBorder="1" applyAlignment="1">
      <alignment horizontal="left" vertical="center" wrapText="1"/>
    </xf>
    <xf numFmtId="0" fontId="8" fillId="4" borderId="0" xfId="0" applyFont="1" applyFill="1" applyBorder="1" applyAlignment="1">
      <alignment horizontal="left" vertical="center" wrapText="1"/>
    </xf>
    <xf numFmtId="0" fontId="8" fillId="4" borderId="8" xfId="0" applyFont="1" applyFill="1" applyBorder="1" applyAlignment="1">
      <alignment vertical="top" wrapText="1"/>
    </xf>
    <xf numFmtId="0" fontId="8" fillId="4" borderId="0" xfId="0" applyFont="1" applyFill="1" applyBorder="1" applyAlignment="1">
      <alignment vertical="top" wrapText="1"/>
    </xf>
    <xf numFmtId="166" fontId="8" fillId="4" borderId="6" xfId="1" applyNumberFormat="1" applyFont="1" applyFill="1" applyBorder="1" applyAlignment="1">
      <alignment vertical="center" wrapText="1"/>
    </xf>
    <xf numFmtId="0" fontId="8" fillId="0" borderId="0" xfId="0" applyFont="1" applyBorder="1" applyAlignment="1">
      <alignment horizontal="center"/>
    </xf>
    <xf numFmtId="166" fontId="8" fillId="0" borderId="6" xfId="1" applyNumberFormat="1" applyFont="1" applyBorder="1" applyAlignment="1">
      <alignment vertical="center" wrapText="1"/>
    </xf>
    <xf numFmtId="0" fontId="8" fillId="4" borderId="8" xfId="0" applyFont="1" applyFill="1" applyBorder="1" applyAlignment="1">
      <alignment horizontal="right" vertical="top" wrapText="1"/>
    </xf>
    <xf numFmtId="0" fontId="5" fillId="4" borderId="0" xfId="0" applyFont="1" applyFill="1" applyBorder="1" applyAlignment="1">
      <alignment vertical="center"/>
    </xf>
    <xf numFmtId="0" fontId="8" fillId="4" borderId="0" xfId="0" applyFont="1" applyFill="1" applyBorder="1" applyAlignment="1">
      <alignment vertical="center"/>
    </xf>
    <xf numFmtId="0" fontId="5" fillId="4" borderId="0" xfId="0" applyFont="1" applyFill="1" applyBorder="1" applyAlignment="1">
      <alignment vertical="center" wrapText="1"/>
    </xf>
    <xf numFmtId="0" fontId="13" fillId="5" borderId="4" xfId="0" applyFont="1" applyFill="1" applyBorder="1" applyAlignment="1">
      <alignment horizontal="center" vertical="center"/>
    </xf>
    <xf numFmtId="0" fontId="13" fillId="5" borderId="7" xfId="0" applyFont="1" applyFill="1" applyBorder="1" applyAlignment="1">
      <alignment horizontal="center" vertical="center"/>
    </xf>
    <xf numFmtId="0" fontId="13" fillId="5" borderId="5" xfId="0" applyFont="1" applyFill="1" applyBorder="1" applyAlignment="1">
      <alignment horizontal="center" vertical="center"/>
    </xf>
    <xf numFmtId="0" fontId="8" fillId="0" borderId="8" xfId="0" applyFont="1" applyBorder="1" applyAlignment="1">
      <alignment horizontal="right" vertical="top" wrapText="1"/>
    </xf>
    <xf numFmtId="0" fontId="13" fillId="5" borderId="8" xfId="0" applyFont="1" applyFill="1" applyBorder="1" applyAlignment="1">
      <alignment horizontal="center" vertical="center"/>
    </xf>
    <xf numFmtId="0" fontId="13" fillId="5" borderId="0" xfId="0" applyFont="1" applyFill="1" applyBorder="1" applyAlignment="1">
      <alignment horizontal="center" vertical="center"/>
    </xf>
    <xf numFmtId="0" fontId="16" fillId="5" borderId="4" xfId="0" applyFont="1" applyFill="1" applyBorder="1" applyAlignment="1">
      <alignment horizontal="center" vertical="center" wrapText="1"/>
    </xf>
    <xf numFmtId="0" fontId="16" fillId="5" borderId="7" xfId="0" applyFont="1" applyFill="1" applyBorder="1" applyAlignment="1">
      <alignment horizontal="center" vertical="center" wrapText="1"/>
    </xf>
    <xf numFmtId="0" fontId="16" fillId="5" borderId="5"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16" fillId="5" borderId="0"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wrapText="1"/>
    </xf>
    <xf numFmtId="0" fontId="6" fillId="4" borderId="6" xfId="0" applyFont="1" applyFill="1" applyBorder="1" applyAlignment="1">
      <alignment horizontal="left" vertical="top" wrapText="1"/>
    </xf>
    <xf numFmtId="0" fontId="15" fillId="0" borderId="0" xfId="0" applyFont="1" applyBorder="1" applyAlignment="1">
      <alignment horizontal="left" vertical="top" wrapText="1"/>
    </xf>
    <xf numFmtId="0" fontId="6" fillId="4" borderId="8" xfId="0" applyFont="1" applyFill="1" applyBorder="1" applyAlignment="1">
      <alignment horizontal="center" vertical="center" wrapText="1"/>
    </xf>
    <xf numFmtId="0" fontId="6" fillId="4" borderId="0" xfId="0" applyFont="1" applyFill="1" applyBorder="1" applyAlignment="1">
      <alignment horizontal="center" vertical="center" wrapText="1"/>
    </xf>
    <xf numFmtId="3" fontId="29" fillId="4" borderId="0" xfId="0" applyNumberFormat="1" applyFont="1" applyFill="1" applyBorder="1" applyAlignment="1">
      <alignment horizontal="center" vertical="center" wrapText="1"/>
    </xf>
    <xf numFmtId="166" fontId="29" fillId="4" borderId="6" xfId="0" applyNumberFormat="1" applyFont="1" applyFill="1" applyBorder="1" applyAlignment="1">
      <alignment horizontal="center" vertical="center" wrapText="1"/>
    </xf>
    <xf numFmtId="0" fontId="6" fillId="0" borderId="0" xfId="0" applyFont="1" applyBorder="1" applyAlignment="1">
      <alignment horizontal="left" vertical="top" wrapText="1"/>
    </xf>
    <xf numFmtId="0" fontId="7" fillId="6" borderId="7" xfId="0" applyFont="1" applyFill="1" applyBorder="1" applyAlignment="1">
      <alignment horizontal="left" vertical="top" wrapText="1"/>
    </xf>
    <xf numFmtId="0" fontId="6" fillId="4" borderId="8" xfId="0" applyFont="1" applyFill="1" applyBorder="1" applyAlignment="1">
      <alignment horizontal="center" vertical="top" wrapText="1"/>
    </xf>
    <xf numFmtId="0" fontId="6" fillId="0" borderId="3" xfId="0" applyFont="1" applyBorder="1" applyAlignment="1">
      <alignment horizontal="left" vertical="top" wrapText="1"/>
    </xf>
    <xf numFmtId="0" fontId="7" fillId="5" borderId="8" xfId="0" applyFont="1" applyFill="1" applyBorder="1" applyAlignment="1">
      <alignment horizontal="center" vertical="center" wrapText="1"/>
    </xf>
    <xf numFmtId="0" fontId="7" fillId="5" borderId="0" xfId="0" applyFont="1" applyFill="1" applyBorder="1" applyAlignment="1">
      <alignment horizontal="center" vertical="center" wrapText="1"/>
    </xf>
    <xf numFmtId="0" fontId="6" fillId="0" borderId="8" xfId="0" applyFont="1" applyBorder="1" applyAlignment="1">
      <alignment horizontal="center" vertical="top" wrapText="1"/>
    </xf>
    <xf numFmtId="0" fontId="13" fillId="5" borderId="1" xfId="0" applyFont="1" applyFill="1" applyBorder="1" applyAlignment="1">
      <alignment horizontal="center" vertical="top" wrapText="1"/>
    </xf>
    <xf numFmtId="0" fontId="13" fillId="5" borderId="3" xfId="0" applyFont="1" applyFill="1" applyBorder="1" applyAlignment="1">
      <alignment horizontal="center" vertical="top" wrapText="1"/>
    </xf>
    <xf numFmtId="0" fontId="24" fillId="0" borderId="8" xfId="0" applyFont="1" applyBorder="1" applyAlignment="1">
      <alignment horizontal="right"/>
    </xf>
    <xf numFmtId="0" fontId="24" fillId="0" borderId="0" xfId="0" applyFont="1" applyBorder="1" applyAlignment="1">
      <alignment horizontal="right"/>
    </xf>
    <xf numFmtId="0" fontId="24" fillId="0" borderId="6" xfId="0" applyFont="1" applyBorder="1" applyAlignment="1">
      <alignment horizontal="right"/>
    </xf>
    <xf numFmtId="0" fontId="13" fillId="5" borderId="3" xfId="0" applyFont="1" applyFill="1" applyBorder="1" applyAlignment="1">
      <alignment horizontal="left"/>
    </xf>
    <xf numFmtId="0" fontId="0" fillId="4" borderId="8" xfId="0" applyFont="1" applyFill="1" applyBorder="1" applyAlignment="1">
      <alignment horizontal="left" vertical="top" wrapText="1"/>
    </xf>
    <xf numFmtId="3" fontId="6" fillId="4" borderId="0" xfId="0" applyNumberFormat="1" applyFont="1" applyFill="1" applyBorder="1" applyAlignment="1">
      <alignment horizontal="center" vertical="center" wrapText="1"/>
    </xf>
    <xf numFmtId="166" fontId="6" fillId="4" borderId="6" xfId="0" applyNumberFormat="1" applyFont="1" applyFill="1" applyBorder="1" applyAlignment="1">
      <alignment horizontal="center" vertical="center" wrapText="1"/>
    </xf>
    <xf numFmtId="0" fontId="8" fillId="0" borderId="0" xfId="0" applyFont="1" applyAlignment="1">
      <alignment horizontal="center" wrapText="1"/>
    </xf>
    <xf numFmtId="0" fontId="13" fillId="5" borderId="0" xfId="0" applyFont="1" applyFill="1" applyAlignment="1">
      <alignment horizontal="center"/>
    </xf>
    <xf numFmtId="0" fontId="1" fillId="0" borderId="0" xfId="0" applyFont="1" applyAlignment="1">
      <alignment horizontal="center" wrapText="1"/>
    </xf>
  </cellXfs>
  <cellStyles count="3">
    <cellStyle name="Comma"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30"/>
  <sheetViews>
    <sheetView view="pageBreakPreview" zoomScaleNormal="100" zoomScaleSheetLayoutView="100" workbookViewId="0">
      <selection activeCell="B25" sqref="B25"/>
    </sheetView>
  </sheetViews>
  <sheetFormatPr defaultRowHeight="15" x14ac:dyDescent="0.2"/>
  <cols>
    <col min="1" max="1" width="4.875" style="63" customWidth="1"/>
    <col min="2" max="2" width="17.5" style="63" customWidth="1"/>
    <col min="3" max="3" width="9" style="63"/>
    <col min="4" max="4" width="22.875" style="63" bestFit="1" customWidth="1"/>
    <col min="5" max="5" width="14.625" style="63" customWidth="1"/>
    <col min="6" max="6" width="27.625" style="77" customWidth="1"/>
    <col min="7" max="7" width="21.5" style="63" bestFit="1" customWidth="1"/>
    <col min="8" max="8" width="11.75" style="63" bestFit="1" customWidth="1"/>
    <col min="9" max="9" width="10.75" style="63" bestFit="1" customWidth="1"/>
    <col min="10" max="11" width="9" style="63"/>
    <col min="12" max="12" width="13.125" style="63" bestFit="1" customWidth="1"/>
    <col min="13" max="256" width="9" style="63"/>
    <col min="257" max="257" width="4.875" style="63" customWidth="1"/>
    <col min="258" max="258" width="17.5" style="63" customWidth="1"/>
    <col min="259" max="259" width="9" style="63"/>
    <col min="260" max="260" width="22.875" style="63" bestFit="1" customWidth="1"/>
    <col min="261" max="261" width="14.625" style="63" customWidth="1"/>
    <col min="262" max="262" width="22" style="63" bestFit="1" customWidth="1"/>
    <col min="263" max="263" width="9" style="63"/>
    <col min="264" max="264" width="11.75" style="63" bestFit="1" customWidth="1"/>
    <col min="265" max="265" width="10.75" style="63" bestFit="1" customWidth="1"/>
    <col min="266" max="267" width="9" style="63"/>
    <col min="268" max="268" width="13.125" style="63" bestFit="1" customWidth="1"/>
    <col min="269" max="512" width="9" style="63"/>
    <col min="513" max="513" width="4.875" style="63" customWidth="1"/>
    <col min="514" max="514" width="17.5" style="63" customWidth="1"/>
    <col min="515" max="515" width="9" style="63"/>
    <col min="516" max="516" width="22.875" style="63" bestFit="1" customWidth="1"/>
    <col min="517" max="517" width="14.625" style="63" customWidth="1"/>
    <col min="518" max="518" width="22" style="63" bestFit="1" customWidth="1"/>
    <col min="519" max="519" width="9" style="63"/>
    <col min="520" max="520" width="11.75" style="63" bestFit="1" customWidth="1"/>
    <col min="521" max="521" width="10.75" style="63" bestFit="1" customWidth="1"/>
    <col min="522" max="523" width="9" style="63"/>
    <col min="524" max="524" width="13.125" style="63" bestFit="1" customWidth="1"/>
    <col min="525" max="768" width="9" style="63"/>
    <col min="769" max="769" width="4.875" style="63" customWidth="1"/>
    <col min="770" max="770" width="17.5" style="63" customWidth="1"/>
    <col min="771" max="771" width="9" style="63"/>
    <col min="772" max="772" width="22.875" style="63" bestFit="1" customWidth="1"/>
    <col min="773" max="773" width="14.625" style="63" customWidth="1"/>
    <col min="774" max="774" width="22" style="63" bestFit="1" customWidth="1"/>
    <col min="775" max="775" width="9" style="63"/>
    <col min="776" max="776" width="11.75" style="63" bestFit="1" customWidth="1"/>
    <col min="777" max="777" width="10.75" style="63" bestFit="1" customWidth="1"/>
    <col min="778" max="779" width="9" style="63"/>
    <col min="780" max="780" width="13.125" style="63" bestFit="1" customWidth="1"/>
    <col min="781" max="1024" width="9" style="63"/>
    <col min="1025" max="1025" width="4.875" style="63" customWidth="1"/>
    <col min="1026" max="1026" width="17.5" style="63" customWidth="1"/>
    <col min="1027" max="1027" width="9" style="63"/>
    <col min="1028" max="1028" width="22.875" style="63" bestFit="1" customWidth="1"/>
    <col min="1029" max="1029" width="14.625" style="63" customWidth="1"/>
    <col min="1030" max="1030" width="22" style="63" bestFit="1" customWidth="1"/>
    <col min="1031" max="1031" width="9" style="63"/>
    <col min="1032" max="1032" width="11.75" style="63" bestFit="1" customWidth="1"/>
    <col min="1033" max="1033" width="10.75" style="63" bestFit="1" customWidth="1"/>
    <col min="1034" max="1035" width="9" style="63"/>
    <col min="1036" max="1036" width="13.125" style="63" bestFit="1" customWidth="1"/>
    <col min="1037" max="1280" width="9" style="63"/>
    <col min="1281" max="1281" width="4.875" style="63" customWidth="1"/>
    <col min="1282" max="1282" width="17.5" style="63" customWidth="1"/>
    <col min="1283" max="1283" width="9" style="63"/>
    <col min="1284" max="1284" width="22.875" style="63" bestFit="1" customWidth="1"/>
    <col min="1285" max="1285" width="14.625" style="63" customWidth="1"/>
    <col min="1286" max="1286" width="22" style="63" bestFit="1" customWidth="1"/>
    <col min="1287" max="1287" width="9" style="63"/>
    <col min="1288" max="1288" width="11.75" style="63" bestFit="1" customWidth="1"/>
    <col min="1289" max="1289" width="10.75" style="63" bestFit="1" customWidth="1"/>
    <col min="1290" max="1291" width="9" style="63"/>
    <col min="1292" max="1292" width="13.125" style="63" bestFit="1" customWidth="1"/>
    <col min="1293" max="1536" width="9" style="63"/>
    <col min="1537" max="1537" width="4.875" style="63" customWidth="1"/>
    <col min="1538" max="1538" width="17.5" style="63" customWidth="1"/>
    <col min="1539" max="1539" width="9" style="63"/>
    <col min="1540" max="1540" width="22.875" style="63" bestFit="1" customWidth="1"/>
    <col min="1541" max="1541" width="14.625" style="63" customWidth="1"/>
    <col min="1542" max="1542" width="22" style="63" bestFit="1" customWidth="1"/>
    <col min="1543" max="1543" width="9" style="63"/>
    <col min="1544" max="1544" width="11.75" style="63" bestFit="1" customWidth="1"/>
    <col min="1545" max="1545" width="10.75" style="63" bestFit="1" customWidth="1"/>
    <col min="1546" max="1547" width="9" style="63"/>
    <col min="1548" max="1548" width="13.125" style="63" bestFit="1" customWidth="1"/>
    <col min="1549" max="1792" width="9" style="63"/>
    <col min="1793" max="1793" width="4.875" style="63" customWidth="1"/>
    <col min="1794" max="1794" width="17.5" style="63" customWidth="1"/>
    <col min="1795" max="1795" width="9" style="63"/>
    <col min="1796" max="1796" width="22.875" style="63" bestFit="1" customWidth="1"/>
    <col min="1797" max="1797" width="14.625" style="63" customWidth="1"/>
    <col min="1798" max="1798" width="22" style="63" bestFit="1" customWidth="1"/>
    <col min="1799" max="1799" width="9" style="63"/>
    <col min="1800" max="1800" width="11.75" style="63" bestFit="1" customWidth="1"/>
    <col min="1801" max="1801" width="10.75" style="63" bestFit="1" customWidth="1"/>
    <col min="1802" max="1803" width="9" style="63"/>
    <col min="1804" max="1804" width="13.125" style="63" bestFit="1" customWidth="1"/>
    <col min="1805" max="2048" width="9" style="63"/>
    <col min="2049" max="2049" width="4.875" style="63" customWidth="1"/>
    <col min="2050" max="2050" width="17.5" style="63" customWidth="1"/>
    <col min="2051" max="2051" width="9" style="63"/>
    <col min="2052" max="2052" width="22.875" style="63" bestFit="1" customWidth="1"/>
    <col min="2053" max="2053" width="14.625" style="63" customWidth="1"/>
    <col min="2054" max="2054" width="22" style="63" bestFit="1" customWidth="1"/>
    <col min="2055" max="2055" width="9" style="63"/>
    <col min="2056" max="2056" width="11.75" style="63" bestFit="1" customWidth="1"/>
    <col min="2057" max="2057" width="10.75" style="63" bestFit="1" customWidth="1"/>
    <col min="2058" max="2059" width="9" style="63"/>
    <col min="2060" max="2060" width="13.125" style="63" bestFit="1" customWidth="1"/>
    <col min="2061" max="2304" width="9" style="63"/>
    <col min="2305" max="2305" width="4.875" style="63" customWidth="1"/>
    <col min="2306" max="2306" width="17.5" style="63" customWidth="1"/>
    <col min="2307" max="2307" width="9" style="63"/>
    <col min="2308" max="2308" width="22.875" style="63" bestFit="1" customWidth="1"/>
    <col min="2309" max="2309" width="14.625" style="63" customWidth="1"/>
    <col min="2310" max="2310" width="22" style="63" bestFit="1" customWidth="1"/>
    <col min="2311" max="2311" width="9" style="63"/>
    <col min="2312" max="2312" width="11.75" style="63" bestFit="1" customWidth="1"/>
    <col min="2313" max="2313" width="10.75" style="63" bestFit="1" customWidth="1"/>
    <col min="2314" max="2315" width="9" style="63"/>
    <col min="2316" max="2316" width="13.125" style="63" bestFit="1" customWidth="1"/>
    <col min="2317" max="2560" width="9" style="63"/>
    <col min="2561" max="2561" width="4.875" style="63" customWidth="1"/>
    <col min="2562" max="2562" width="17.5" style="63" customWidth="1"/>
    <col min="2563" max="2563" width="9" style="63"/>
    <col min="2564" max="2564" width="22.875" style="63" bestFit="1" customWidth="1"/>
    <col min="2565" max="2565" width="14.625" style="63" customWidth="1"/>
    <col min="2566" max="2566" width="22" style="63" bestFit="1" customWidth="1"/>
    <col min="2567" max="2567" width="9" style="63"/>
    <col min="2568" max="2568" width="11.75" style="63" bestFit="1" customWidth="1"/>
    <col min="2569" max="2569" width="10.75" style="63" bestFit="1" customWidth="1"/>
    <col min="2570" max="2571" width="9" style="63"/>
    <col min="2572" max="2572" width="13.125" style="63" bestFit="1" customWidth="1"/>
    <col min="2573" max="2816" width="9" style="63"/>
    <col min="2817" max="2817" width="4.875" style="63" customWidth="1"/>
    <col min="2818" max="2818" width="17.5" style="63" customWidth="1"/>
    <col min="2819" max="2819" width="9" style="63"/>
    <col min="2820" max="2820" width="22.875" style="63" bestFit="1" customWidth="1"/>
    <col min="2821" max="2821" width="14.625" style="63" customWidth="1"/>
    <col min="2822" max="2822" width="22" style="63" bestFit="1" customWidth="1"/>
    <col min="2823" max="2823" width="9" style="63"/>
    <col min="2824" max="2824" width="11.75" style="63" bestFit="1" customWidth="1"/>
    <col min="2825" max="2825" width="10.75" style="63" bestFit="1" customWidth="1"/>
    <col min="2826" max="2827" width="9" style="63"/>
    <col min="2828" max="2828" width="13.125" style="63" bestFit="1" customWidth="1"/>
    <col min="2829" max="3072" width="9" style="63"/>
    <col min="3073" max="3073" width="4.875" style="63" customWidth="1"/>
    <col min="3074" max="3074" width="17.5" style="63" customWidth="1"/>
    <col min="3075" max="3075" width="9" style="63"/>
    <col min="3076" max="3076" width="22.875" style="63" bestFit="1" customWidth="1"/>
    <col min="3077" max="3077" width="14.625" style="63" customWidth="1"/>
    <col min="3078" max="3078" width="22" style="63" bestFit="1" customWidth="1"/>
    <col min="3079" max="3079" width="9" style="63"/>
    <col min="3080" max="3080" width="11.75" style="63" bestFit="1" customWidth="1"/>
    <col min="3081" max="3081" width="10.75" style="63" bestFit="1" customWidth="1"/>
    <col min="3082" max="3083" width="9" style="63"/>
    <col min="3084" max="3084" width="13.125" style="63" bestFit="1" customWidth="1"/>
    <col min="3085" max="3328" width="9" style="63"/>
    <col min="3329" max="3329" width="4.875" style="63" customWidth="1"/>
    <col min="3330" max="3330" width="17.5" style="63" customWidth="1"/>
    <col min="3331" max="3331" width="9" style="63"/>
    <col min="3332" max="3332" width="22.875" style="63" bestFit="1" customWidth="1"/>
    <col min="3333" max="3333" width="14.625" style="63" customWidth="1"/>
    <col min="3334" max="3334" width="22" style="63" bestFit="1" customWidth="1"/>
    <col min="3335" max="3335" width="9" style="63"/>
    <col min="3336" max="3336" width="11.75" style="63" bestFit="1" customWidth="1"/>
    <col min="3337" max="3337" width="10.75" style="63" bestFit="1" customWidth="1"/>
    <col min="3338" max="3339" width="9" style="63"/>
    <col min="3340" max="3340" width="13.125" style="63" bestFit="1" customWidth="1"/>
    <col min="3341" max="3584" width="9" style="63"/>
    <col min="3585" max="3585" width="4.875" style="63" customWidth="1"/>
    <col min="3586" max="3586" width="17.5" style="63" customWidth="1"/>
    <col min="3587" max="3587" width="9" style="63"/>
    <col min="3588" max="3588" width="22.875" style="63" bestFit="1" customWidth="1"/>
    <col min="3589" max="3589" width="14.625" style="63" customWidth="1"/>
    <col min="3590" max="3590" width="22" style="63" bestFit="1" customWidth="1"/>
    <col min="3591" max="3591" width="9" style="63"/>
    <col min="3592" max="3592" width="11.75" style="63" bestFit="1" customWidth="1"/>
    <col min="3593" max="3593" width="10.75" style="63" bestFit="1" customWidth="1"/>
    <col min="3594" max="3595" width="9" style="63"/>
    <col min="3596" max="3596" width="13.125" style="63" bestFit="1" customWidth="1"/>
    <col min="3597" max="3840" width="9" style="63"/>
    <col min="3841" max="3841" width="4.875" style="63" customWidth="1"/>
    <col min="3842" max="3842" width="17.5" style="63" customWidth="1"/>
    <col min="3843" max="3843" width="9" style="63"/>
    <col min="3844" max="3844" width="22.875" style="63" bestFit="1" customWidth="1"/>
    <col min="3845" max="3845" width="14.625" style="63" customWidth="1"/>
    <col min="3846" max="3846" width="22" style="63" bestFit="1" customWidth="1"/>
    <col min="3847" max="3847" width="9" style="63"/>
    <col min="3848" max="3848" width="11.75" style="63" bestFit="1" customWidth="1"/>
    <col min="3849" max="3849" width="10.75" style="63" bestFit="1" customWidth="1"/>
    <col min="3850" max="3851" width="9" style="63"/>
    <col min="3852" max="3852" width="13.125" style="63" bestFit="1" customWidth="1"/>
    <col min="3853" max="4096" width="9" style="63"/>
    <col min="4097" max="4097" width="4.875" style="63" customWidth="1"/>
    <col min="4098" max="4098" width="17.5" style="63" customWidth="1"/>
    <col min="4099" max="4099" width="9" style="63"/>
    <col min="4100" max="4100" width="22.875" style="63" bestFit="1" customWidth="1"/>
    <col min="4101" max="4101" width="14.625" style="63" customWidth="1"/>
    <col min="4102" max="4102" width="22" style="63" bestFit="1" customWidth="1"/>
    <col min="4103" max="4103" width="9" style="63"/>
    <col min="4104" max="4104" width="11.75" style="63" bestFit="1" customWidth="1"/>
    <col min="4105" max="4105" width="10.75" style="63" bestFit="1" customWidth="1"/>
    <col min="4106" max="4107" width="9" style="63"/>
    <col min="4108" max="4108" width="13.125" style="63" bestFit="1" customWidth="1"/>
    <col min="4109" max="4352" width="9" style="63"/>
    <col min="4353" max="4353" width="4.875" style="63" customWidth="1"/>
    <col min="4354" max="4354" width="17.5" style="63" customWidth="1"/>
    <col min="4355" max="4355" width="9" style="63"/>
    <col min="4356" max="4356" width="22.875" style="63" bestFit="1" customWidth="1"/>
    <col min="4357" max="4357" width="14.625" style="63" customWidth="1"/>
    <col min="4358" max="4358" width="22" style="63" bestFit="1" customWidth="1"/>
    <col min="4359" max="4359" width="9" style="63"/>
    <col min="4360" max="4360" width="11.75" style="63" bestFit="1" customWidth="1"/>
    <col min="4361" max="4361" width="10.75" style="63" bestFit="1" customWidth="1"/>
    <col min="4362" max="4363" width="9" style="63"/>
    <col min="4364" max="4364" width="13.125" style="63" bestFit="1" customWidth="1"/>
    <col min="4365" max="4608" width="9" style="63"/>
    <col min="4609" max="4609" width="4.875" style="63" customWidth="1"/>
    <col min="4610" max="4610" width="17.5" style="63" customWidth="1"/>
    <col min="4611" max="4611" width="9" style="63"/>
    <col min="4612" max="4612" width="22.875" style="63" bestFit="1" customWidth="1"/>
    <col min="4613" max="4613" width="14.625" style="63" customWidth="1"/>
    <col min="4614" max="4614" width="22" style="63" bestFit="1" customWidth="1"/>
    <col min="4615" max="4615" width="9" style="63"/>
    <col min="4616" max="4616" width="11.75" style="63" bestFit="1" customWidth="1"/>
    <col min="4617" max="4617" width="10.75" style="63" bestFit="1" customWidth="1"/>
    <col min="4618" max="4619" width="9" style="63"/>
    <col min="4620" max="4620" width="13.125" style="63" bestFit="1" customWidth="1"/>
    <col min="4621" max="4864" width="9" style="63"/>
    <col min="4865" max="4865" width="4.875" style="63" customWidth="1"/>
    <col min="4866" max="4866" width="17.5" style="63" customWidth="1"/>
    <col min="4867" max="4867" width="9" style="63"/>
    <col min="4868" max="4868" width="22.875" style="63" bestFit="1" customWidth="1"/>
    <col min="4869" max="4869" width="14.625" style="63" customWidth="1"/>
    <col min="4870" max="4870" width="22" style="63" bestFit="1" customWidth="1"/>
    <col min="4871" max="4871" width="9" style="63"/>
    <col min="4872" max="4872" width="11.75" style="63" bestFit="1" customWidth="1"/>
    <col min="4873" max="4873" width="10.75" style="63" bestFit="1" customWidth="1"/>
    <col min="4874" max="4875" width="9" style="63"/>
    <col min="4876" max="4876" width="13.125" style="63" bestFit="1" customWidth="1"/>
    <col min="4877" max="5120" width="9" style="63"/>
    <col min="5121" max="5121" width="4.875" style="63" customWidth="1"/>
    <col min="5122" max="5122" width="17.5" style="63" customWidth="1"/>
    <col min="5123" max="5123" width="9" style="63"/>
    <col min="5124" max="5124" width="22.875" style="63" bestFit="1" customWidth="1"/>
    <col min="5125" max="5125" width="14.625" style="63" customWidth="1"/>
    <col min="5126" max="5126" width="22" style="63" bestFit="1" customWidth="1"/>
    <col min="5127" max="5127" width="9" style="63"/>
    <col min="5128" max="5128" width="11.75" style="63" bestFit="1" customWidth="1"/>
    <col min="5129" max="5129" width="10.75" style="63" bestFit="1" customWidth="1"/>
    <col min="5130" max="5131" width="9" style="63"/>
    <col min="5132" max="5132" width="13.125" style="63" bestFit="1" customWidth="1"/>
    <col min="5133" max="5376" width="9" style="63"/>
    <col min="5377" max="5377" width="4.875" style="63" customWidth="1"/>
    <col min="5378" max="5378" width="17.5" style="63" customWidth="1"/>
    <col min="5379" max="5379" width="9" style="63"/>
    <col min="5380" max="5380" width="22.875" style="63" bestFit="1" customWidth="1"/>
    <col min="5381" max="5381" width="14.625" style="63" customWidth="1"/>
    <col min="5382" max="5382" width="22" style="63" bestFit="1" customWidth="1"/>
    <col min="5383" max="5383" width="9" style="63"/>
    <col min="5384" max="5384" width="11.75" style="63" bestFit="1" customWidth="1"/>
    <col min="5385" max="5385" width="10.75" style="63" bestFit="1" customWidth="1"/>
    <col min="5386" max="5387" width="9" style="63"/>
    <col min="5388" max="5388" width="13.125" style="63" bestFit="1" customWidth="1"/>
    <col min="5389" max="5632" width="9" style="63"/>
    <col min="5633" max="5633" width="4.875" style="63" customWidth="1"/>
    <col min="5634" max="5634" width="17.5" style="63" customWidth="1"/>
    <col min="5635" max="5635" width="9" style="63"/>
    <col min="5636" max="5636" width="22.875" style="63" bestFit="1" customWidth="1"/>
    <col min="5637" max="5637" width="14.625" style="63" customWidth="1"/>
    <col min="5638" max="5638" width="22" style="63" bestFit="1" customWidth="1"/>
    <col min="5639" max="5639" width="9" style="63"/>
    <col min="5640" max="5640" width="11.75" style="63" bestFit="1" customWidth="1"/>
    <col min="5641" max="5641" width="10.75" style="63" bestFit="1" customWidth="1"/>
    <col min="5642" max="5643" width="9" style="63"/>
    <col min="5644" max="5644" width="13.125" style="63" bestFit="1" customWidth="1"/>
    <col min="5645" max="5888" width="9" style="63"/>
    <col min="5889" max="5889" width="4.875" style="63" customWidth="1"/>
    <col min="5890" max="5890" width="17.5" style="63" customWidth="1"/>
    <col min="5891" max="5891" width="9" style="63"/>
    <col min="5892" max="5892" width="22.875" style="63" bestFit="1" customWidth="1"/>
    <col min="5893" max="5893" width="14.625" style="63" customWidth="1"/>
    <col min="5894" max="5894" width="22" style="63" bestFit="1" customWidth="1"/>
    <col min="5895" max="5895" width="9" style="63"/>
    <col min="5896" max="5896" width="11.75" style="63" bestFit="1" customWidth="1"/>
    <col min="5897" max="5897" width="10.75" style="63" bestFit="1" customWidth="1"/>
    <col min="5898" max="5899" width="9" style="63"/>
    <col min="5900" max="5900" width="13.125" style="63" bestFit="1" customWidth="1"/>
    <col min="5901" max="6144" width="9" style="63"/>
    <col min="6145" max="6145" width="4.875" style="63" customWidth="1"/>
    <col min="6146" max="6146" width="17.5" style="63" customWidth="1"/>
    <col min="6147" max="6147" width="9" style="63"/>
    <col min="6148" max="6148" width="22.875" style="63" bestFit="1" customWidth="1"/>
    <col min="6149" max="6149" width="14.625" style="63" customWidth="1"/>
    <col min="6150" max="6150" width="22" style="63" bestFit="1" customWidth="1"/>
    <col min="6151" max="6151" width="9" style="63"/>
    <col min="6152" max="6152" width="11.75" style="63" bestFit="1" customWidth="1"/>
    <col min="6153" max="6153" width="10.75" style="63" bestFit="1" customWidth="1"/>
    <col min="6154" max="6155" width="9" style="63"/>
    <col min="6156" max="6156" width="13.125" style="63" bestFit="1" customWidth="1"/>
    <col min="6157" max="6400" width="9" style="63"/>
    <col min="6401" max="6401" width="4.875" style="63" customWidth="1"/>
    <col min="6402" max="6402" width="17.5" style="63" customWidth="1"/>
    <col min="6403" max="6403" width="9" style="63"/>
    <col min="6404" max="6404" width="22.875" style="63" bestFit="1" customWidth="1"/>
    <col min="6405" max="6405" width="14.625" style="63" customWidth="1"/>
    <col min="6406" max="6406" width="22" style="63" bestFit="1" customWidth="1"/>
    <col min="6407" max="6407" width="9" style="63"/>
    <col min="6408" max="6408" width="11.75" style="63" bestFit="1" customWidth="1"/>
    <col min="6409" max="6409" width="10.75" style="63" bestFit="1" customWidth="1"/>
    <col min="6410" max="6411" width="9" style="63"/>
    <col min="6412" max="6412" width="13.125" style="63" bestFit="1" customWidth="1"/>
    <col min="6413" max="6656" width="9" style="63"/>
    <col min="6657" max="6657" width="4.875" style="63" customWidth="1"/>
    <col min="6658" max="6658" width="17.5" style="63" customWidth="1"/>
    <col min="6659" max="6659" width="9" style="63"/>
    <col min="6660" max="6660" width="22.875" style="63" bestFit="1" customWidth="1"/>
    <col min="6661" max="6661" width="14.625" style="63" customWidth="1"/>
    <col min="6662" max="6662" width="22" style="63" bestFit="1" customWidth="1"/>
    <col min="6663" max="6663" width="9" style="63"/>
    <col min="6664" max="6664" width="11.75" style="63" bestFit="1" customWidth="1"/>
    <col min="6665" max="6665" width="10.75" style="63" bestFit="1" customWidth="1"/>
    <col min="6666" max="6667" width="9" style="63"/>
    <col min="6668" max="6668" width="13.125" style="63" bestFit="1" customWidth="1"/>
    <col min="6669" max="6912" width="9" style="63"/>
    <col min="6913" max="6913" width="4.875" style="63" customWidth="1"/>
    <col min="6914" max="6914" width="17.5" style="63" customWidth="1"/>
    <col min="6915" max="6915" width="9" style="63"/>
    <col min="6916" max="6916" width="22.875" style="63" bestFit="1" customWidth="1"/>
    <col min="6917" max="6917" width="14.625" style="63" customWidth="1"/>
    <col min="6918" max="6918" width="22" style="63" bestFit="1" customWidth="1"/>
    <col min="6919" max="6919" width="9" style="63"/>
    <col min="6920" max="6920" width="11.75" style="63" bestFit="1" customWidth="1"/>
    <col min="6921" max="6921" width="10.75" style="63" bestFit="1" customWidth="1"/>
    <col min="6922" max="6923" width="9" style="63"/>
    <col min="6924" max="6924" width="13.125" style="63" bestFit="1" customWidth="1"/>
    <col min="6925" max="7168" width="9" style="63"/>
    <col min="7169" max="7169" width="4.875" style="63" customWidth="1"/>
    <col min="7170" max="7170" width="17.5" style="63" customWidth="1"/>
    <col min="7171" max="7171" width="9" style="63"/>
    <col min="7172" max="7172" width="22.875" style="63" bestFit="1" customWidth="1"/>
    <col min="7173" max="7173" width="14.625" style="63" customWidth="1"/>
    <col min="7174" max="7174" width="22" style="63" bestFit="1" customWidth="1"/>
    <col min="7175" max="7175" width="9" style="63"/>
    <col min="7176" max="7176" width="11.75" style="63" bestFit="1" customWidth="1"/>
    <col min="7177" max="7177" width="10.75" style="63" bestFit="1" customWidth="1"/>
    <col min="7178" max="7179" width="9" style="63"/>
    <col min="7180" max="7180" width="13.125" style="63" bestFit="1" customWidth="1"/>
    <col min="7181" max="7424" width="9" style="63"/>
    <col min="7425" max="7425" width="4.875" style="63" customWidth="1"/>
    <col min="7426" max="7426" width="17.5" style="63" customWidth="1"/>
    <col min="7427" max="7427" width="9" style="63"/>
    <col min="7428" max="7428" width="22.875" style="63" bestFit="1" customWidth="1"/>
    <col min="7429" max="7429" width="14.625" style="63" customWidth="1"/>
    <col min="7430" max="7430" width="22" style="63" bestFit="1" customWidth="1"/>
    <col min="7431" max="7431" width="9" style="63"/>
    <col min="7432" max="7432" width="11.75" style="63" bestFit="1" customWidth="1"/>
    <col min="7433" max="7433" width="10.75" style="63" bestFit="1" customWidth="1"/>
    <col min="7434" max="7435" width="9" style="63"/>
    <col min="7436" max="7436" width="13.125" style="63" bestFit="1" customWidth="1"/>
    <col min="7437" max="7680" width="9" style="63"/>
    <col min="7681" max="7681" width="4.875" style="63" customWidth="1"/>
    <col min="7682" max="7682" width="17.5" style="63" customWidth="1"/>
    <col min="7683" max="7683" width="9" style="63"/>
    <col min="7684" max="7684" width="22.875" style="63" bestFit="1" customWidth="1"/>
    <col min="7685" max="7685" width="14.625" style="63" customWidth="1"/>
    <col min="7686" max="7686" width="22" style="63" bestFit="1" customWidth="1"/>
    <col min="7687" max="7687" width="9" style="63"/>
    <col min="7688" max="7688" width="11.75" style="63" bestFit="1" customWidth="1"/>
    <col min="7689" max="7689" width="10.75" style="63" bestFit="1" customWidth="1"/>
    <col min="7690" max="7691" width="9" style="63"/>
    <col min="7692" max="7692" width="13.125" style="63" bestFit="1" customWidth="1"/>
    <col min="7693" max="7936" width="9" style="63"/>
    <col min="7937" max="7937" width="4.875" style="63" customWidth="1"/>
    <col min="7938" max="7938" width="17.5" style="63" customWidth="1"/>
    <col min="7939" max="7939" width="9" style="63"/>
    <col min="7940" max="7940" width="22.875" style="63" bestFit="1" customWidth="1"/>
    <col min="7941" max="7941" width="14.625" style="63" customWidth="1"/>
    <col min="7942" max="7942" width="22" style="63" bestFit="1" customWidth="1"/>
    <col min="7943" max="7943" width="9" style="63"/>
    <col min="7944" max="7944" width="11.75" style="63" bestFit="1" customWidth="1"/>
    <col min="7945" max="7945" width="10.75" style="63" bestFit="1" customWidth="1"/>
    <col min="7946" max="7947" width="9" style="63"/>
    <col min="7948" max="7948" width="13.125" style="63" bestFit="1" customWidth="1"/>
    <col min="7949" max="8192" width="9" style="63"/>
    <col min="8193" max="8193" width="4.875" style="63" customWidth="1"/>
    <col min="8194" max="8194" width="17.5" style="63" customWidth="1"/>
    <col min="8195" max="8195" width="9" style="63"/>
    <col min="8196" max="8196" width="22.875" style="63" bestFit="1" customWidth="1"/>
    <col min="8197" max="8197" width="14.625" style="63" customWidth="1"/>
    <col min="8198" max="8198" width="22" style="63" bestFit="1" customWidth="1"/>
    <col min="8199" max="8199" width="9" style="63"/>
    <col min="8200" max="8200" width="11.75" style="63" bestFit="1" customWidth="1"/>
    <col min="8201" max="8201" width="10.75" style="63" bestFit="1" customWidth="1"/>
    <col min="8202" max="8203" width="9" style="63"/>
    <col min="8204" max="8204" width="13.125" style="63" bestFit="1" customWidth="1"/>
    <col min="8205" max="8448" width="9" style="63"/>
    <col min="8449" max="8449" width="4.875" style="63" customWidth="1"/>
    <col min="8450" max="8450" width="17.5" style="63" customWidth="1"/>
    <col min="8451" max="8451" width="9" style="63"/>
    <col min="8452" max="8452" width="22.875" style="63" bestFit="1" customWidth="1"/>
    <col min="8453" max="8453" width="14.625" style="63" customWidth="1"/>
    <col min="8454" max="8454" width="22" style="63" bestFit="1" customWidth="1"/>
    <col min="8455" max="8455" width="9" style="63"/>
    <col min="8456" max="8456" width="11.75" style="63" bestFit="1" customWidth="1"/>
    <col min="8457" max="8457" width="10.75" style="63" bestFit="1" customWidth="1"/>
    <col min="8458" max="8459" width="9" style="63"/>
    <col min="8460" max="8460" width="13.125" style="63" bestFit="1" customWidth="1"/>
    <col min="8461" max="8704" width="9" style="63"/>
    <col min="8705" max="8705" width="4.875" style="63" customWidth="1"/>
    <col min="8706" max="8706" width="17.5" style="63" customWidth="1"/>
    <col min="8707" max="8707" width="9" style="63"/>
    <col min="8708" max="8708" width="22.875" style="63" bestFit="1" customWidth="1"/>
    <col min="8709" max="8709" width="14.625" style="63" customWidth="1"/>
    <col min="8710" max="8710" width="22" style="63" bestFit="1" customWidth="1"/>
    <col min="8711" max="8711" width="9" style="63"/>
    <col min="8712" max="8712" width="11.75" style="63" bestFit="1" customWidth="1"/>
    <col min="8713" max="8713" width="10.75" style="63" bestFit="1" customWidth="1"/>
    <col min="8714" max="8715" width="9" style="63"/>
    <col min="8716" max="8716" width="13.125" style="63" bestFit="1" customWidth="1"/>
    <col min="8717" max="8960" width="9" style="63"/>
    <col min="8961" max="8961" width="4.875" style="63" customWidth="1"/>
    <col min="8962" max="8962" width="17.5" style="63" customWidth="1"/>
    <col min="8963" max="8963" width="9" style="63"/>
    <col min="8964" max="8964" width="22.875" style="63" bestFit="1" customWidth="1"/>
    <col min="8965" max="8965" width="14.625" style="63" customWidth="1"/>
    <col min="8966" max="8966" width="22" style="63" bestFit="1" customWidth="1"/>
    <col min="8967" max="8967" width="9" style="63"/>
    <col min="8968" max="8968" width="11.75" style="63" bestFit="1" customWidth="1"/>
    <col min="8969" max="8969" width="10.75" style="63" bestFit="1" customWidth="1"/>
    <col min="8970" max="8971" width="9" style="63"/>
    <col min="8972" max="8972" width="13.125" style="63" bestFit="1" customWidth="1"/>
    <col min="8973" max="9216" width="9" style="63"/>
    <col min="9217" max="9217" width="4.875" style="63" customWidth="1"/>
    <col min="9218" max="9218" width="17.5" style="63" customWidth="1"/>
    <col min="9219" max="9219" width="9" style="63"/>
    <col min="9220" max="9220" width="22.875" style="63" bestFit="1" customWidth="1"/>
    <col min="9221" max="9221" width="14.625" style="63" customWidth="1"/>
    <col min="9222" max="9222" width="22" style="63" bestFit="1" customWidth="1"/>
    <col min="9223" max="9223" width="9" style="63"/>
    <col min="9224" max="9224" width="11.75" style="63" bestFit="1" customWidth="1"/>
    <col min="9225" max="9225" width="10.75" style="63" bestFit="1" customWidth="1"/>
    <col min="9226" max="9227" width="9" style="63"/>
    <col min="9228" max="9228" width="13.125" style="63" bestFit="1" customWidth="1"/>
    <col min="9229" max="9472" width="9" style="63"/>
    <col min="9473" max="9473" width="4.875" style="63" customWidth="1"/>
    <col min="9474" max="9474" width="17.5" style="63" customWidth="1"/>
    <col min="9475" max="9475" width="9" style="63"/>
    <col min="9476" max="9476" width="22.875" style="63" bestFit="1" customWidth="1"/>
    <col min="9477" max="9477" width="14.625" style="63" customWidth="1"/>
    <col min="9478" max="9478" width="22" style="63" bestFit="1" customWidth="1"/>
    <col min="9479" max="9479" width="9" style="63"/>
    <col min="9480" max="9480" width="11.75" style="63" bestFit="1" customWidth="1"/>
    <col min="9481" max="9481" width="10.75" style="63" bestFit="1" customWidth="1"/>
    <col min="9482" max="9483" width="9" style="63"/>
    <col min="9484" max="9484" width="13.125" style="63" bestFit="1" customWidth="1"/>
    <col min="9485" max="9728" width="9" style="63"/>
    <col min="9729" max="9729" width="4.875" style="63" customWidth="1"/>
    <col min="9730" max="9730" width="17.5" style="63" customWidth="1"/>
    <col min="9731" max="9731" width="9" style="63"/>
    <col min="9732" max="9732" width="22.875" style="63" bestFit="1" customWidth="1"/>
    <col min="9733" max="9733" width="14.625" style="63" customWidth="1"/>
    <col min="9734" max="9734" width="22" style="63" bestFit="1" customWidth="1"/>
    <col min="9735" max="9735" width="9" style="63"/>
    <col min="9736" max="9736" width="11.75" style="63" bestFit="1" customWidth="1"/>
    <col min="9737" max="9737" width="10.75" style="63" bestFit="1" customWidth="1"/>
    <col min="9738" max="9739" width="9" style="63"/>
    <col min="9740" max="9740" width="13.125" style="63" bestFit="1" customWidth="1"/>
    <col min="9741" max="9984" width="9" style="63"/>
    <col min="9985" max="9985" width="4.875" style="63" customWidth="1"/>
    <col min="9986" max="9986" width="17.5" style="63" customWidth="1"/>
    <col min="9987" max="9987" width="9" style="63"/>
    <col min="9988" max="9988" width="22.875" style="63" bestFit="1" customWidth="1"/>
    <col min="9989" max="9989" width="14.625" style="63" customWidth="1"/>
    <col min="9990" max="9990" width="22" style="63" bestFit="1" customWidth="1"/>
    <col min="9991" max="9991" width="9" style="63"/>
    <col min="9992" max="9992" width="11.75" style="63" bestFit="1" customWidth="1"/>
    <col min="9993" max="9993" width="10.75" style="63" bestFit="1" customWidth="1"/>
    <col min="9994" max="9995" width="9" style="63"/>
    <col min="9996" max="9996" width="13.125" style="63" bestFit="1" customWidth="1"/>
    <col min="9997" max="10240" width="9" style="63"/>
    <col min="10241" max="10241" width="4.875" style="63" customWidth="1"/>
    <col min="10242" max="10242" width="17.5" style="63" customWidth="1"/>
    <col min="10243" max="10243" width="9" style="63"/>
    <col min="10244" max="10244" width="22.875" style="63" bestFit="1" customWidth="1"/>
    <col min="10245" max="10245" width="14.625" style="63" customWidth="1"/>
    <col min="10246" max="10246" width="22" style="63" bestFit="1" customWidth="1"/>
    <col min="10247" max="10247" width="9" style="63"/>
    <col min="10248" max="10248" width="11.75" style="63" bestFit="1" customWidth="1"/>
    <col min="10249" max="10249" width="10.75" style="63" bestFit="1" customWidth="1"/>
    <col min="10250" max="10251" width="9" style="63"/>
    <col min="10252" max="10252" width="13.125" style="63" bestFit="1" customWidth="1"/>
    <col min="10253" max="10496" width="9" style="63"/>
    <col min="10497" max="10497" width="4.875" style="63" customWidth="1"/>
    <col min="10498" max="10498" width="17.5" style="63" customWidth="1"/>
    <col min="10499" max="10499" width="9" style="63"/>
    <col min="10500" max="10500" width="22.875" style="63" bestFit="1" customWidth="1"/>
    <col min="10501" max="10501" width="14.625" style="63" customWidth="1"/>
    <col min="10502" max="10502" width="22" style="63" bestFit="1" customWidth="1"/>
    <col min="10503" max="10503" width="9" style="63"/>
    <col min="10504" max="10504" width="11.75" style="63" bestFit="1" customWidth="1"/>
    <col min="10505" max="10505" width="10.75" style="63" bestFit="1" customWidth="1"/>
    <col min="10506" max="10507" width="9" style="63"/>
    <col min="10508" max="10508" width="13.125" style="63" bestFit="1" customWidth="1"/>
    <col min="10509" max="10752" width="9" style="63"/>
    <col min="10753" max="10753" width="4.875" style="63" customWidth="1"/>
    <col min="10754" max="10754" width="17.5" style="63" customWidth="1"/>
    <col min="10755" max="10755" width="9" style="63"/>
    <col min="10756" max="10756" width="22.875" style="63" bestFit="1" customWidth="1"/>
    <col min="10757" max="10757" width="14.625" style="63" customWidth="1"/>
    <col min="10758" max="10758" width="22" style="63" bestFit="1" customWidth="1"/>
    <col min="10759" max="10759" width="9" style="63"/>
    <col min="10760" max="10760" width="11.75" style="63" bestFit="1" customWidth="1"/>
    <col min="10761" max="10761" width="10.75" style="63" bestFit="1" customWidth="1"/>
    <col min="10762" max="10763" width="9" style="63"/>
    <col min="10764" max="10764" width="13.125" style="63" bestFit="1" customWidth="1"/>
    <col min="10765" max="11008" width="9" style="63"/>
    <col min="11009" max="11009" width="4.875" style="63" customWidth="1"/>
    <col min="11010" max="11010" width="17.5" style="63" customWidth="1"/>
    <col min="11011" max="11011" width="9" style="63"/>
    <col min="11012" max="11012" width="22.875" style="63" bestFit="1" customWidth="1"/>
    <col min="11013" max="11013" width="14.625" style="63" customWidth="1"/>
    <col min="11014" max="11014" width="22" style="63" bestFit="1" customWidth="1"/>
    <col min="11015" max="11015" width="9" style="63"/>
    <col min="11016" max="11016" width="11.75" style="63" bestFit="1" customWidth="1"/>
    <col min="11017" max="11017" width="10.75" style="63" bestFit="1" customWidth="1"/>
    <col min="11018" max="11019" width="9" style="63"/>
    <col min="11020" max="11020" width="13.125" style="63" bestFit="1" customWidth="1"/>
    <col min="11021" max="11264" width="9" style="63"/>
    <col min="11265" max="11265" width="4.875" style="63" customWidth="1"/>
    <col min="11266" max="11266" width="17.5" style="63" customWidth="1"/>
    <col min="11267" max="11267" width="9" style="63"/>
    <col min="11268" max="11268" width="22.875" style="63" bestFit="1" customWidth="1"/>
    <col min="11269" max="11269" width="14.625" style="63" customWidth="1"/>
    <col min="11270" max="11270" width="22" style="63" bestFit="1" customWidth="1"/>
    <col min="11271" max="11271" width="9" style="63"/>
    <col min="11272" max="11272" width="11.75" style="63" bestFit="1" customWidth="1"/>
    <col min="11273" max="11273" width="10.75" style="63" bestFit="1" customWidth="1"/>
    <col min="11274" max="11275" width="9" style="63"/>
    <col min="11276" max="11276" width="13.125" style="63" bestFit="1" customWidth="1"/>
    <col min="11277" max="11520" width="9" style="63"/>
    <col min="11521" max="11521" width="4.875" style="63" customWidth="1"/>
    <col min="11522" max="11522" width="17.5" style="63" customWidth="1"/>
    <col min="11523" max="11523" width="9" style="63"/>
    <col min="11524" max="11524" width="22.875" style="63" bestFit="1" customWidth="1"/>
    <col min="11525" max="11525" width="14.625" style="63" customWidth="1"/>
    <col min="11526" max="11526" width="22" style="63" bestFit="1" customWidth="1"/>
    <col min="11527" max="11527" width="9" style="63"/>
    <col min="11528" max="11528" width="11.75" style="63" bestFit="1" customWidth="1"/>
    <col min="11529" max="11529" width="10.75" style="63" bestFit="1" customWidth="1"/>
    <col min="11530" max="11531" width="9" style="63"/>
    <col min="11532" max="11532" width="13.125" style="63" bestFit="1" customWidth="1"/>
    <col min="11533" max="11776" width="9" style="63"/>
    <col min="11777" max="11777" width="4.875" style="63" customWidth="1"/>
    <col min="11778" max="11778" width="17.5" style="63" customWidth="1"/>
    <col min="11779" max="11779" width="9" style="63"/>
    <col min="11780" max="11780" width="22.875" style="63" bestFit="1" customWidth="1"/>
    <col min="11781" max="11781" width="14.625" style="63" customWidth="1"/>
    <col min="11782" max="11782" width="22" style="63" bestFit="1" customWidth="1"/>
    <col min="11783" max="11783" width="9" style="63"/>
    <col min="11784" max="11784" width="11.75" style="63" bestFit="1" customWidth="1"/>
    <col min="11785" max="11785" width="10.75" style="63" bestFit="1" customWidth="1"/>
    <col min="11786" max="11787" width="9" style="63"/>
    <col min="11788" max="11788" width="13.125" style="63" bestFit="1" customWidth="1"/>
    <col min="11789" max="12032" width="9" style="63"/>
    <col min="12033" max="12033" width="4.875" style="63" customWidth="1"/>
    <col min="12034" max="12034" width="17.5" style="63" customWidth="1"/>
    <col min="12035" max="12035" width="9" style="63"/>
    <col min="12036" max="12036" width="22.875" style="63" bestFit="1" customWidth="1"/>
    <col min="12037" max="12037" width="14.625" style="63" customWidth="1"/>
    <col min="12038" max="12038" width="22" style="63" bestFit="1" customWidth="1"/>
    <col min="12039" max="12039" width="9" style="63"/>
    <col min="12040" max="12040" width="11.75" style="63" bestFit="1" customWidth="1"/>
    <col min="12041" max="12041" width="10.75" style="63" bestFit="1" customWidth="1"/>
    <col min="12042" max="12043" width="9" style="63"/>
    <col min="12044" max="12044" width="13.125" style="63" bestFit="1" customWidth="1"/>
    <col min="12045" max="12288" width="9" style="63"/>
    <col min="12289" max="12289" width="4.875" style="63" customWidth="1"/>
    <col min="12290" max="12290" width="17.5" style="63" customWidth="1"/>
    <col min="12291" max="12291" width="9" style="63"/>
    <col min="12292" max="12292" width="22.875" style="63" bestFit="1" customWidth="1"/>
    <col min="12293" max="12293" width="14.625" style="63" customWidth="1"/>
    <col min="12294" max="12294" width="22" style="63" bestFit="1" customWidth="1"/>
    <col min="12295" max="12295" width="9" style="63"/>
    <col min="12296" max="12296" width="11.75" style="63" bestFit="1" customWidth="1"/>
    <col min="12297" max="12297" width="10.75" style="63" bestFit="1" customWidth="1"/>
    <col min="12298" max="12299" width="9" style="63"/>
    <col min="12300" max="12300" width="13.125" style="63" bestFit="1" customWidth="1"/>
    <col min="12301" max="12544" width="9" style="63"/>
    <col min="12545" max="12545" width="4.875" style="63" customWidth="1"/>
    <col min="12546" max="12546" width="17.5" style="63" customWidth="1"/>
    <col min="12547" max="12547" width="9" style="63"/>
    <col min="12548" max="12548" width="22.875" style="63" bestFit="1" customWidth="1"/>
    <col min="12549" max="12549" width="14.625" style="63" customWidth="1"/>
    <col min="12550" max="12550" width="22" style="63" bestFit="1" customWidth="1"/>
    <col min="12551" max="12551" width="9" style="63"/>
    <col min="12552" max="12552" width="11.75" style="63" bestFit="1" customWidth="1"/>
    <col min="12553" max="12553" width="10.75" style="63" bestFit="1" customWidth="1"/>
    <col min="12554" max="12555" width="9" style="63"/>
    <col min="12556" max="12556" width="13.125" style="63" bestFit="1" customWidth="1"/>
    <col min="12557" max="12800" width="9" style="63"/>
    <col min="12801" max="12801" width="4.875" style="63" customWidth="1"/>
    <col min="12802" max="12802" width="17.5" style="63" customWidth="1"/>
    <col min="12803" max="12803" width="9" style="63"/>
    <col min="12804" max="12804" width="22.875" style="63" bestFit="1" customWidth="1"/>
    <col min="12805" max="12805" width="14.625" style="63" customWidth="1"/>
    <col min="12806" max="12806" width="22" style="63" bestFit="1" customWidth="1"/>
    <col min="12807" max="12807" width="9" style="63"/>
    <col min="12808" max="12808" width="11.75" style="63" bestFit="1" customWidth="1"/>
    <col min="12809" max="12809" width="10.75" style="63" bestFit="1" customWidth="1"/>
    <col min="12810" max="12811" width="9" style="63"/>
    <col min="12812" max="12812" width="13.125" style="63" bestFit="1" customWidth="1"/>
    <col min="12813" max="13056" width="9" style="63"/>
    <col min="13057" max="13057" width="4.875" style="63" customWidth="1"/>
    <col min="13058" max="13058" width="17.5" style="63" customWidth="1"/>
    <col min="13059" max="13059" width="9" style="63"/>
    <col min="13060" max="13060" width="22.875" style="63" bestFit="1" customWidth="1"/>
    <col min="13061" max="13061" width="14.625" style="63" customWidth="1"/>
    <col min="13062" max="13062" width="22" style="63" bestFit="1" customWidth="1"/>
    <col min="13063" max="13063" width="9" style="63"/>
    <col min="13064" max="13064" width="11.75" style="63" bestFit="1" customWidth="1"/>
    <col min="13065" max="13065" width="10.75" style="63" bestFit="1" customWidth="1"/>
    <col min="13066" max="13067" width="9" style="63"/>
    <col min="13068" max="13068" width="13.125" style="63" bestFit="1" customWidth="1"/>
    <col min="13069" max="13312" width="9" style="63"/>
    <col min="13313" max="13313" width="4.875" style="63" customWidth="1"/>
    <col min="13314" max="13314" width="17.5" style="63" customWidth="1"/>
    <col min="13315" max="13315" width="9" style="63"/>
    <col min="13316" max="13316" width="22.875" style="63" bestFit="1" customWidth="1"/>
    <col min="13317" max="13317" width="14.625" style="63" customWidth="1"/>
    <col min="13318" max="13318" width="22" style="63" bestFit="1" customWidth="1"/>
    <col min="13319" max="13319" width="9" style="63"/>
    <col min="13320" max="13320" width="11.75" style="63" bestFit="1" customWidth="1"/>
    <col min="13321" max="13321" width="10.75" style="63" bestFit="1" customWidth="1"/>
    <col min="13322" max="13323" width="9" style="63"/>
    <col min="13324" max="13324" width="13.125" style="63" bestFit="1" customWidth="1"/>
    <col min="13325" max="13568" width="9" style="63"/>
    <col min="13569" max="13569" width="4.875" style="63" customWidth="1"/>
    <col min="13570" max="13570" width="17.5" style="63" customWidth="1"/>
    <col min="13571" max="13571" width="9" style="63"/>
    <col min="13572" max="13572" width="22.875" style="63" bestFit="1" customWidth="1"/>
    <col min="13573" max="13573" width="14.625" style="63" customWidth="1"/>
    <col min="13574" max="13574" width="22" style="63" bestFit="1" customWidth="1"/>
    <col min="13575" max="13575" width="9" style="63"/>
    <col min="13576" max="13576" width="11.75" style="63" bestFit="1" customWidth="1"/>
    <col min="13577" max="13577" width="10.75" style="63" bestFit="1" customWidth="1"/>
    <col min="13578" max="13579" width="9" style="63"/>
    <col min="13580" max="13580" width="13.125" style="63" bestFit="1" customWidth="1"/>
    <col min="13581" max="13824" width="9" style="63"/>
    <col min="13825" max="13825" width="4.875" style="63" customWidth="1"/>
    <col min="13826" max="13826" width="17.5" style="63" customWidth="1"/>
    <col min="13827" max="13827" width="9" style="63"/>
    <col min="13828" max="13828" width="22.875" style="63" bestFit="1" customWidth="1"/>
    <col min="13829" max="13829" width="14.625" style="63" customWidth="1"/>
    <col min="13830" max="13830" width="22" style="63" bestFit="1" customWidth="1"/>
    <col min="13831" max="13831" width="9" style="63"/>
    <col min="13832" max="13832" width="11.75" style="63" bestFit="1" customWidth="1"/>
    <col min="13833" max="13833" width="10.75" style="63" bestFit="1" customWidth="1"/>
    <col min="13834" max="13835" width="9" style="63"/>
    <col min="13836" max="13836" width="13.125" style="63" bestFit="1" customWidth="1"/>
    <col min="13837" max="14080" width="9" style="63"/>
    <col min="14081" max="14081" width="4.875" style="63" customWidth="1"/>
    <col min="14082" max="14082" width="17.5" style="63" customWidth="1"/>
    <col min="14083" max="14083" width="9" style="63"/>
    <col min="14084" max="14084" width="22.875" style="63" bestFit="1" customWidth="1"/>
    <col min="14085" max="14085" width="14.625" style="63" customWidth="1"/>
    <col min="14086" max="14086" width="22" style="63" bestFit="1" customWidth="1"/>
    <col min="14087" max="14087" width="9" style="63"/>
    <col min="14088" max="14088" width="11.75" style="63" bestFit="1" customWidth="1"/>
    <col min="14089" max="14089" width="10.75" style="63" bestFit="1" customWidth="1"/>
    <col min="14090" max="14091" width="9" style="63"/>
    <col min="14092" max="14092" width="13.125" style="63" bestFit="1" customWidth="1"/>
    <col min="14093" max="14336" width="9" style="63"/>
    <col min="14337" max="14337" width="4.875" style="63" customWidth="1"/>
    <col min="14338" max="14338" width="17.5" style="63" customWidth="1"/>
    <col min="14339" max="14339" width="9" style="63"/>
    <col min="14340" max="14340" width="22.875" style="63" bestFit="1" customWidth="1"/>
    <col min="14341" max="14341" width="14.625" style="63" customWidth="1"/>
    <col min="14342" max="14342" width="22" style="63" bestFit="1" customWidth="1"/>
    <col min="14343" max="14343" width="9" style="63"/>
    <col min="14344" max="14344" width="11.75" style="63" bestFit="1" customWidth="1"/>
    <col min="14345" max="14345" width="10.75" style="63" bestFit="1" customWidth="1"/>
    <col min="14346" max="14347" width="9" style="63"/>
    <col min="14348" max="14348" width="13.125" style="63" bestFit="1" customWidth="1"/>
    <col min="14349" max="14592" width="9" style="63"/>
    <col min="14593" max="14593" width="4.875" style="63" customWidth="1"/>
    <col min="14594" max="14594" width="17.5" style="63" customWidth="1"/>
    <col min="14595" max="14595" width="9" style="63"/>
    <col min="14596" max="14596" width="22.875" style="63" bestFit="1" customWidth="1"/>
    <col min="14597" max="14597" width="14.625" style="63" customWidth="1"/>
    <col min="14598" max="14598" width="22" style="63" bestFit="1" customWidth="1"/>
    <col min="14599" max="14599" width="9" style="63"/>
    <col min="14600" max="14600" width="11.75" style="63" bestFit="1" customWidth="1"/>
    <col min="14601" max="14601" width="10.75" style="63" bestFit="1" customWidth="1"/>
    <col min="14602" max="14603" width="9" style="63"/>
    <col min="14604" max="14604" width="13.125" style="63" bestFit="1" customWidth="1"/>
    <col min="14605" max="14848" width="9" style="63"/>
    <col min="14849" max="14849" width="4.875" style="63" customWidth="1"/>
    <col min="14850" max="14850" width="17.5" style="63" customWidth="1"/>
    <col min="14851" max="14851" width="9" style="63"/>
    <col min="14852" max="14852" width="22.875" style="63" bestFit="1" customWidth="1"/>
    <col min="14853" max="14853" width="14.625" style="63" customWidth="1"/>
    <col min="14854" max="14854" width="22" style="63" bestFit="1" customWidth="1"/>
    <col min="14855" max="14855" width="9" style="63"/>
    <col min="14856" max="14856" width="11.75" style="63" bestFit="1" customWidth="1"/>
    <col min="14857" max="14857" width="10.75" style="63" bestFit="1" customWidth="1"/>
    <col min="14858" max="14859" width="9" style="63"/>
    <col min="14860" max="14860" width="13.125" style="63" bestFit="1" customWidth="1"/>
    <col min="14861" max="15104" width="9" style="63"/>
    <col min="15105" max="15105" width="4.875" style="63" customWidth="1"/>
    <col min="15106" max="15106" width="17.5" style="63" customWidth="1"/>
    <col min="15107" max="15107" width="9" style="63"/>
    <col min="15108" max="15108" width="22.875" style="63" bestFit="1" customWidth="1"/>
    <col min="15109" max="15109" width="14.625" style="63" customWidth="1"/>
    <col min="15110" max="15110" width="22" style="63" bestFit="1" customWidth="1"/>
    <col min="15111" max="15111" width="9" style="63"/>
    <col min="15112" max="15112" width="11.75" style="63" bestFit="1" customWidth="1"/>
    <col min="15113" max="15113" width="10.75" style="63" bestFit="1" customWidth="1"/>
    <col min="15114" max="15115" width="9" style="63"/>
    <col min="15116" max="15116" width="13.125" style="63" bestFit="1" customWidth="1"/>
    <col min="15117" max="15360" width="9" style="63"/>
    <col min="15361" max="15361" width="4.875" style="63" customWidth="1"/>
    <col min="15362" max="15362" width="17.5" style="63" customWidth="1"/>
    <col min="15363" max="15363" width="9" style="63"/>
    <col min="15364" max="15364" width="22.875" style="63" bestFit="1" customWidth="1"/>
    <col min="15365" max="15365" width="14.625" style="63" customWidth="1"/>
    <col min="15366" max="15366" width="22" style="63" bestFit="1" customWidth="1"/>
    <col min="15367" max="15367" width="9" style="63"/>
    <col min="15368" max="15368" width="11.75" style="63" bestFit="1" customWidth="1"/>
    <col min="15369" max="15369" width="10.75" style="63" bestFit="1" customWidth="1"/>
    <col min="15370" max="15371" width="9" style="63"/>
    <col min="15372" max="15372" width="13.125" style="63" bestFit="1" customWidth="1"/>
    <col min="15373" max="15616" width="9" style="63"/>
    <col min="15617" max="15617" width="4.875" style="63" customWidth="1"/>
    <col min="15618" max="15618" width="17.5" style="63" customWidth="1"/>
    <col min="15619" max="15619" width="9" style="63"/>
    <col min="15620" max="15620" width="22.875" style="63" bestFit="1" customWidth="1"/>
    <col min="15621" max="15621" width="14.625" style="63" customWidth="1"/>
    <col min="15622" max="15622" width="22" style="63" bestFit="1" customWidth="1"/>
    <col min="15623" max="15623" width="9" style="63"/>
    <col min="15624" max="15624" width="11.75" style="63" bestFit="1" customWidth="1"/>
    <col min="15625" max="15625" width="10.75" style="63" bestFit="1" customWidth="1"/>
    <col min="15626" max="15627" width="9" style="63"/>
    <col min="15628" max="15628" width="13.125" style="63" bestFit="1" customWidth="1"/>
    <col min="15629" max="15872" width="9" style="63"/>
    <col min="15873" max="15873" width="4.875" style="63" customWidth="1"/>
    <col min="15874" max="15874" width="17.5" style="63" customWidth="1"/>
    <col min="15875" max="15875" width="9" style="63"/>
    <col min="15876" max="15876" width="22.875" style="63" bestFit="1" customWidth="1"/>
    <col min="15877" max="15877" width="14.625" style="63" customWidth="1"/>
    <col min="15878" max="15878" width="22" style="63" bestFit="1" customWidth="1"/>
    <col min="15879" max="15879" width="9" style="63"/>
    <col min="15880" max="15880" width="11.75" style="63" bestFit="1" customWidth="1"/>
    <col min="15881" max="15881" width="10.75" style="63" bestFit="1" customWidth="1"/>
    <col min="15882" max="15883" width="9" style="63"/>
    <col min="15884" max="15884" width="13.125" style="63" bestFit="1" customWidth="1"/>
    <col min="15885" max="16128" width="9" style="63"/>
    <col min="16129" max="16129" width="4.875" style="63" customWidth="1"/>
    <col min="16130" max="16130" width="17.5" style="63" customWidth="1"/>
    <col min="16131" max="16131" width="9" style="63"/>
    <col min="16132" max="16132" width="22.875" style="63" bestFit="1" customWidth="1"/>
    <col min="16133" max="16133" width="14.625" style="63" customWidth="1"/>
    <col min="16134" max="16134" width="22" style="63" bestFit="1" customWidth="1"/>
    <col min="16135" max="16135" width="9" style="63"/>
    <col min="16136" max="16136" width="11.75" style="63" bestFit="1" customWidth="1"/>
    <col min="16137" max="16137" width="10.75" style="63" bestFit="1" customWidth="1"/>
    <col min="16138" max="16139" width="9" style="63"/>
    <col min="16140" max="16140" width="13.125" style="63" bestFit="1" customWidth="1"/>
    <col min="16141" max="16384" width="9" style="63"/>
  </cols>
  <sheetData>
    <row r="1" spans="1:8" x14ac:dyDescent="0.2">
      <c r="A1" s="326" t="s">
        <v>246</v>
      </c>
      <c r="B1" s="327"/>
      <c r="C1" s="327"/>
      <c r="D1" s="327"/>
      <c r="E1" s="327"/>
      <c r="F1" s="328"/>
    </row>
    <row r="2" spans="1:8" x14ac:dyDescent="0.2">
      <c r="A2" s="329"/>
      <c r="B2" s="330"/>
      <c r="C2" s="330"/>
      <c r="D2" s="330"/>
      <c r="E2" s="330"/>
      <c r="F2" s="331"/>
    </row>
    <row r="3" spans="1:8" x14ac:dyDescent="0.2">
      <c r="A3" s="329"/>
      <c r="B3" s="330"/>
      <c r="C3" s="330"/>
      <c r="D3" s="330"/>
      <c r="E3" s="330"/>
      <c r="F3" s="331"/>
    </row>
    <row r="4" spans="1:8" ht="18.75" thickBot="1" x14ac:dyDescent="0.25">
      <c r="A4" s="332" t="s">
        <v>247</v>
      </c>
      <c r="B4" s="333"/>
      <c r="C4" s="333"/>
      <c r="D4" s="333"/>
      <c r="E4" s="333"/>
      <c r="F4" s="334"/>
      <c r="G4" s="64"/>
      <c r="H4" s="64"/>
    </row>
    <row r="5" spans="1:8" s="67" customFormat="1" ht="30.75" thickBot="1" x14ac:dyDescent="0.3">
      <c r="A5" s="65" t="s">
        <v>202</v>
      </c>
      <c r="B5" s="335" t="s">
        <v>203</v>
      </c>
      <c r="C5" s="336"/>
      <c r="D5" s="336"/>
      <c r="E5" s="337"/>
      <c r="F5" s="66" t="s">
        <v>204</v>
      </c>
    </row>
    <row r="6" spans="1:8" s="68" customFormat="1" x14ac:dyDescent="0.25">
      <c r="A6" s="338">
        <v>1</v>
      </c>
      <c r="B6" s="340" t="s">
        <v>248</v>
      </c>
      <c r="C6" s="340"/>
      <c r="D6" s="340"/>
      <c r="E6" s="340"/>
      <c r="F6" s="342"/>
      <c r="H6" s="69"/>
    </row>
    <row r="7" spans="1:8" s="70" customFormat="1" ht="30.75" customHeight="1" x14ac:dyDescent="0.2">
      <c r="A7" s="339"/>
      <c r="B7" s="341"/>
      <c r="C7" s="341"/>
      <c r="D7" s="341"/>
      <c r="E7" s="341"/>
      <c r="F7" s="343"/>
      <c r="H7" s="71"/>
    </row>
    <row r="8" spans="1:8" s="70" customFormat="1" x14ac:dyDescent="0.2">
      <c r="A8" s="339">
        <v>2</v>
      </c>
      <c r="B8" s="344" t="s">
        <v>249</v>
      </c>
      <c r="C8" s="344"/>
      <c r="D8" s="344"/>
      <c r="E8" s="344"/>
      <c r="F8" s="345"/>
      <c r="H8" s="71"/>
    </row>
    <row r="9" spans="1:8" s="70" customFormat="1" x14ac:dyDescent="0.2">
      <c r="A9" s="339"/>
      <c r="B9" s="344"/>
      <c r="C9" s="344"/>
      <c r="D9" s="344"/>
      <c r="E9" s="344"/>
      <c r="F9" s="345"/>
      <c r="H9" s="71"/>
    </row>
    <row r="10" spans="1:8" s="70" customFormat="1" x14ac:dyDescent="0.2">
      <c r="A10" s="339"/>
      <c r="B10" s="344"/>
      <c r="C10" s="344"/>
      <c r="D10" s="344"/>
      <c r="E10" s="344"/>
      <c r="F10" s="345"/>
      <c r="H10" s="71"/>
    </row>
    <row r="11" spans="1:8" s="70" customFormat="1" x14ac:dyDescent="0.2">
      <c r="A11" s="339">
        <v>3</v>
      </c>
      <c r="B11" s="341" t="s">
        <v>250</v>
      </c>
      <c r="C11" s="341"/>
      <c r="D11" s="341"/>
      <c r="E11" s="341"/>
      <c r="F11" s="346"/>
    </row>
    <row r="12" spans="1:8" s="70" customFormat="1" x14ac:dyDescent="0.2">
      <c r="A12" s="339"/>
      <c r="B12" s="341"/>
      <c r="C12" s="341"/>
      <c r="D12" s="341"/>
      <c r="E12" s="341"/>
      <c r="F12" s="346"/>
    </row>
    <row r="13" spans="1:8" s="70" customFormat="1" x14ac:dyDescent="0.2">
      <c r="A13" s="339"/>
      <c r="B13" s="341"/>
      <c r="C13" s="341"/>
      <c r="D13" s="341"/>
      <c r="E13" s="341"/>
      <c r="F13" s="346"/>
    </row>
    <row r="14" spans="1:8" s="70" customFormat="1" x14ac:dyDescent="0.2">
      <c r="A14" s="84"/>
      <c r="B14" s="85"/>
      <c r="C14" s="85"/>
      <c r="D14" s="85"/>
      <c r="E14" s="85"/>
      <c r="F14" s="86"/>
    </row>
    <row r="15" spans="1:8" s="70" customFormat="1" x14ac:dyDescent="0.2">
      <c r="A15" s="84"/>
      <c r="B15" s="85"/>
      <c r="C15" s="85"/>
      <c r="D15" s="85"/>
      <c r="E15" s="85"/>
      <c r="F15" s="86"/>
      <c r="G15" s="282"/>
    </row>
    <row r="16" spans="1:8" s="72" customFormat="1" ht="15.75" thickBot="1" x14ac:dyDescent="0.3">
      <c r="A16" s="87"/>
      <c r="B16" s="88"/>
      <c r="C16" s="88"/>
      <c r="D16" s="88"/>
      <c r="E16" s="73" t="s">
        <v>208</v>
      </c>
      <c r="F16" s="89">
        <f>SUM(F6:F13)</f>
        <v>0</v>
      </c>
    </row>
    <row r="17" spans="1:6" s="70" customFormat="1" ht="15.75" thickTop="1" x14ac:dyDescent="0.2">
      <c r="A17" s="90"/>
      <c r="B17" s="91"/>
      <c r="C17" s="91"/>
      <c r="D17" s="91"/>
      <c r="E17" s="92"/>
      <c r="F17" s="93"/>
    </row>
    <row r="18" spans="1:6" s="70" customFormat="1" x14ac:dyDescent="0.2">
      <c r="A18" s="95"/>
      <c r="B18" s="91"/>
      <c r="C18" s="91"/>
      <c r="D18" s="91"/>
      <c r="E18" s="91"/>
      <c r="F18" s="93"/>
    </row>
    <row r="19" spans="1:6" s="72" customFormat="1" ht="18.75" thickBot="1" x14ac:dyDescent="0.3">
      <c r="A19" s="87"/>
      <c r="B19" s="88"/>
      <c r="C19" s="88"/>
      <c r="D19" s="88"/>
      <c r="E19" s="76" t="s">
        <v>208</v>
      </c>
      <c r="F19" s="96">
        <f>SUM(F16:F17)</f>
        <v>0</v>
      </c>
    </row>
    <row r="20" spans="1:6" s="70" customFormat="1" ht="15.75" thickTop="1" x14ac:dyDescent="0.2">
      <c r="A20" s="90"/>
      <c r="B20" s="91"/>
      <c r="C20" s="91"/>
      <c r="D20" s="91"/>
      <c r="E20" s="91"/>
      <c r="F20" s="93"/>
    </row>
    <row r="21" spans="1:6" s="70" customFormat="1" ht="18.75" thickBot="1" x14ac:dyDescent="0.25">
      <c r="A21" s="90"/>
      <c r="B21" s="91"/>
      <c r="C21" s="91"/>
      <c r="D21" s="91"/>
      <c r="E21" s="92" t="s">
        <v>209</v>
      </c>
      <c r="F21" s="96">
        <f>F19</f>
        <v>0</v>
      </c>
    </row>
    <row r="22" spans="1:6" s="70" customFormat="1" ht="15.75" thickTop="1" x14ac:dyDescent="0.2">
      <c r="F22" s="75"/>
    </row>
    <row r="23" spans="1:6" s="70" customFormat="1" ht="18" x14ac:dyDescent="0.2">
      <c r="F23" s="325"/>
    </row>
    <row r="24" spans="1:6" s="70" customFormat="1" x14ac:dyDescent="0.2">
      <c r="F24" s="92"/>
    </row>
    <row r="25" spans="1:6" s="70" customFormat="1" ht="18" x14ac:dyDescent="0.2">
      <c r="F25" s="276"/>
    </row>
    <row r="26" spans="1:6" s="70" customFormat="1" x14ac:dyDescent="0.2">
      <c r="F26" s="74"/>
    </row>
    <row r="29" spans="1:6" x14ac:dyDescent="0.2">
      <c r="E29" s="70"/>
      <c r="F29" s="74"/>
    </row>
    <row r="30" spans="1:6" x14ac:dyDescent="0.2">
      <c r="E30" s="70"/>
      <c r="F30" s="74"/>
    </row>
  </sheetData>
  <mergeCells count="12">
    <mergeCell ref="A8:A10"/>
    <mergeCell ref="B8:E10"/>
    <mergeCell ref="F8:F10"/>
    <mergeCell ref="A11:A13"/>
    <mergeCell ref="B11:E13"/>
    <mergeCell ref="F11:F13"/>
    <mergeCell ref="A1:F3"/>
    <mergeCell ref="A4:F4"/>
    <mergeCell ref="B5:E5"/>
    <mergeCell ref="A6:A7"/>
    <mergeCell ref="B6:E7"/>
    <mergeCell ref="F6:F7"/>
  </mergeCells>
  <pageMargins left="0.7" right="0.7" top="0.75" bottom="0.75" header="0.3" footer="0.3"/>
  <pageSetup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42"/>
  <sheetViews>
    <sheetView tabSelected="1" view="pageBreakPreview" zoomScale="90" zoomScaleNormal="100" zoomScaleSheetLayoutView="90" workbookViewId="0">
      <selection activeCell="G8" sqref="G8:G10"/>
    </sheetView>
  </sheetViews>
  <sheetFormatPr defaultRowHeight="15" x14ac:dyDescent="0.2"/>
  <cols>
    <col min="1" max="1" width="4.875" style="63" customWidth="1"/>
    <col min="2" max="2" width="17.5" style="63" customWidth="1"/>
    <col min="3" max="3" width="9" style="63"/>
    <col min="4" max="4" width="22.875" style="63" bestFit="1" customWidth="1"/>
    <col min="5" max="6" width="14.625" style="63" customWidth="1"/>
    <col min="7" max="7" width="22.75" style="77" customWidth="1"/>
    <col min="8" max="8" width="38.375" style="77" customWidth="1"/>
    <col min="9" max="9" width="9" style="63"/>
    <col min="10" max="10" width="11.75" style="63" bestFit="1" customWidth="1"/>
    <col min="11" max="11" width="10.75" style="63" bestFit="1" customWidth="1"/>
    <col min="12" max="13" width="9" style="63"/>
    <col min="14" max="14" width="13.125" style="63" bestFit="1" customWidth="1"/>
    <col min="15" max="258" width="9" style="63"/>
    <col min="259" max="259" width="4.875" style="63" customWidth="1"/>
    <col min="260" max="260" width="17.5" style="63" customWidth="1"/>
    <col min="261" max="261" width="9" style="63"/>
    <col min="262" max="262" width="22.875" style="63" bestFit="1" customWidth="1"/>
    <col min="263" max="263" width="14.625" style="63" customWidth="1"/>
    <col min="264" max="264" width="22" style="63" bestFit="1" customWidth="1"/>
    <col min="265" max="265" width="9" style="63"/>
    <col min="266" max="266" width="11.75" style="63" bestFit="1" customWidth="1"/>
    <col min="267" max="267" width="10.75" style="63" bestFit="1" customWidth="1"/>
    <col min="268" max="269" width="9" style="63"/>
    <col min="270" max="270" width="13.125" style="63" bestFit="1" customWidth="1"/>
    <col min="271" max="514" width="9" style="63"/>
    <col min="515" max="515" width="4.875" style="63" customWidth="1"/>
    <col min="516" max="516" width="17.5" style="63" customWidth="1"/>
    <col min="517" max="517" width="9" style="63"/>
    <col min="518" max="518" width="22.875" style="63" bestFit="1" customWidth="1"/>
    <col min="519" max="519" width="14.625" style="63" customWidth="1"/>
    <col min="520" max="520" width="22" style="63" bestFit="1" customWidth="1"/>
    <col min="521" max="521" width="9" style="63"/>
    <col min="522" max="522" width="11.75" style="63" bestFit="1" customWidth="1"/>
    <col min="523" max="523" width="10.75" style="63" bestFit="1" customWidth="1"/>
    <col min="524" max="525" width="9" style="63"/>
    <col min="526" max="526" width="13.125" style="63" bestFit="1" customWidth="1"/>
    <col min="527" max="770" width="9" style="63"/>
    <col min="771" max="771" width="4.875" style="63" customWidth="1"/>
    <col min="772" max="772" width="17.5" style="63" customWidth="1"/>
    <col min="773" max="773" width="9" style="63"/>
    <col min="774" max="774" width="22.875" style="63" bestFit="1" customWidth="1"/>
    <col min="775" max="775" width="14.625" style="63" customWidth="1"/>
    <col min="776" max="776" width="22" style="63" bestFit="1" customWidth="1"/>
    <col min="777" max="777" width="9" style="63"/>
    <col min="778" max="778" width="11.75" style="63" bestFit="1" customWidth="1"/>
    <col min="779" max="779" width="10.75" style="63" bestFit="1" customWidth="1"/>
    <col min="780" max="781" width="9" style="63"/>
    <col min="782" max="782" width="13.125" style="63" bestFit="1" customWidth="1"/>
    <col min="783" max="1026" width="9" style="63"/>
    <col min="1027" max="1027" width="4.875" style="63" customWidth="1"/>
    <col min="1028" max="1028" width="17.5" style="63" customWidth="1"/>
    <col min="1029" max="1029" width="9" style="63"/>
    <col min="1030" max="1030" width="22.875" style="63" bestFit="1" customWidth="1"/>
    <col min="1031" max="1031" width="14.625" style="63" customWidth="1"/>
    <col min="1032" max="1032" width="22" style="63" bestFit="1" customWidth="1"/>
    <col min="1033" max="1033" width="9" style="63"/>
    <col min="1034" max="1034" width="11.75" style="63" bestFit="1" customWidth="1"/>
    <col min="1035" max="1035" width="10.75" style="63" bestFit="1" customWidth="1"/>
    <col min="1036" max="1037" width="9" style="63"/>
    <col min="1038" max="1038" width="13.125" style="63" bestFit="1" customWidth="1"/>
    <col min="1039" max="1282" width="9" style="63"/>
    <col min="1283" max="1283" width="4.875" style="63" customWidth="1"/>
    <col min="1284" max="1284" width="17.5" style="63" customWidth="1"/>
    <col min="1285" max="1285" width="9" style="63"/>
    <col min="1286" max="1286" width="22.875" style="63" bestFit="1" customWidth="1"/>
    <col min="1287" max="1287" width="14.625" style="63" customWidth="1"/>
    <col min="1288" max="1288" width="22" style="63" bestFit="1" customWidth="1"/>
    <col min="1289" max="1289" width="9" style="63"/>
    <col min="1290" max="1290" width="11.75" style="63" bestFit="1" customWidth="1"/>
    <col min="1291" max="1291" width="10.75" style="63" bestFit="1" customWidth="1"/>
    <col min="1292" max="1293" width="9" style="63"/>
    <col min="1294" max="1294" width="13.125" style="63" bestFit="1" customWidth="1"/>
    <col min="1295" max="1538" width="9" style="63"/>
    <col min="1539" max="1539" width="4.875" style="63" customWidth="1"/>
    <col min="1540" max="1540" width="17.5" style="63" customWidth="1"/>
    <col min="1541" max="1541" width="9" style="63"/>
    <col min="1542" max="1542" width="22.875" style="63" bestFit="1" customWidth="1"/>
    <col min="1543" max="1543" width="14.625" style="63" customWidth="1"/>
    <col min="1544" max="1544" width="22" style="63" bestFit="1" customWidth="1"/>
    <col min="1545" max="1545" width="9" style="63"/>
    <col min="1546" max="1546" width="11.75" style="63" bestFit="1" customWidth="1"/>
    <col min="1547" max="1547" width="10.75" style="63" bestFit="1" customWidth="1"/>
    <col min="1548" max="1549" width="9" style="63"/>
    <col min="1550" max="1550" width="13.125" style="63" bestFit="1" customWidth="1"/>
    <col min="1551" max="1794" width="9" style="63"/>
    <col min="1795" max="1795" width="4.875" style="63" customWidth="1"/>
    <col min="1796" max="1796" width="17.5" style="63" customWidth="1"/>
    <col min="1797" max="1797" width="9" style="63"/>
    <col min="1798" max="1798" width="22.875" style="63" bestFit="1" customWidth="1"/>
    <col min="1799" max="1799" width="14.625" style="63" customWidth="1"/>
    <col min="1800" max="1800" width="22" style="63" bestFit="1" customWidth="1"/>
    <col min="1801" max="1801" width="9" style="63"/>
    <col min="1802" max="1802" width="11.75" style="63" bestFit="1" customWidth="1"/>
    <col min="1803" max="1803" width="10.75" style="63" bestFit="1" customWidth="1"/>
    <col min="1804" max="1805" width="9" style="63"/>
    <col min="1806" max="1806" width="13.125" style="63" bestFit="1" customWidth="1"/>
    <col min="1807" max="2050" width="9" style="63"/>
    <col min="2051" max="2051" width="4.875" style="63" customWidth="1"/>
    <col min="2052" max="2052" width="17.5" style="63" customWidth="1"/>
    <col min="2053" max="2053" width="9" style="63"/>
    <col min="2054" max="2054" width="22.875" style="63" bestFit="1" customWidth="1"/>
    <col min="2055" max="2055" width="14.625" style="63" customWidth="1"/>
    <col min="2056" max="2056" width="22" style="63" bestFit="1" customWidth="1"/>
    <col min="2057" max="2057" width="9" style="63"/>
    <col min="2058" max="2058" width="11.75" style="63" bestFit="1" customWidth="1"/>
    <col min="2059" max="2059" width="10.75" style="63" bestFit="1" customWidth="1"/>
    <col min="2060" max="2061" width="9" style="63"/>
    <col min="2062" max="2062" width="13.125" style="63" bestFit="1" customWidth="1"/>
    <col min="2063" max="2306" width="9" style="63"/>
    <col min="2307" max="2307" width="4.875" style="63" customWidth="1"/>
    <col min="2308" max="2308" width="17.5" style="63" customWidth="1"/>
    <col min="2309" max="2309" width="9" style="63"/>
    <col min="2310" max="2310" width="22.875" style="63" bestFit="1" customWidth="1"/>
    <col min="2311" max="2311" width="14.625" style="63" customWidth="1"/>
    <col min="2312" max="2312" width="22" style="63" bestFit="1" customWidth="1"/>
    <col min="2313" max="2313" width="9" style="63"/>
    <col min="2314" max="2314" width="11.75" style="63" bestFit="1" customWidth="1"/>
    <col min="2315" max="2315" width="10.75" style="63" bestFit="1" customWidth="1"/>
    <col min="2316" max="2317" width="9" style="63"/>
    <col min="2318" max="2318" width="13.125" style="63" bestFit="1" customWidth="1"/>
    <col min="2319" max="2562" width="9" style="63"/>
    <col min="2563" max="2563" width="4.875" style="63" customWidth="1"/>
    <col min="2564" max="2564" width="17.5" style="63" customWidth="1"/>
    <col min="2565" max="2565" width="9" style="63"/>
    <col min="2566" max="2566" width="22.875" style="63" bestFit="1" customWidth="1"/>
    <col min="2567" max="2567" width="14.625" style="63" customWidth="1"/>
    <col min="2568" max="2568" width="22" style="63" bestFit="1" customWidth="1"/>
    <col min="2569" max="2569" width="9" style="63"/>
    <col min="2570" max="2570" width="11.75" style="63" bestFit="1" customWidth="1"/>
    <col min="2571" max="2571" width="10.75" style="63" bestFit="1" customWidth="1"/>
    <col min="2572" max="2573" width="9" style="63"/>
    <col min="2574" max="2574" width="13.125" style="63" bestFit="1" customWidth="1"/>
    <col min="2575" max="2818" width="9" style="63"/>
    <col min="2819" max="2819" width="4.875" style="63" customWidth="1"/>
    <col min="2820" max="2820" width="17.5" style="63" customWidth="1"/>
    <col min="2821" max="2821" width="9" style="63"/>
    <col min="2822" max="2822" width="22.875" style="63" bestFit="1" customWidth="1"/>
    <col min="2823" max="2823" width="14.625" style="63" customWidth="1"/>
    <col min="2824" max="2824" width="22" style="63" bestFit="1" customWidth="1"/>
    <col min="2825" max="2825" width="9" style="63"/>
    <col min="2826" max="2826" width="11.75" style="63" bestFit="1" customWidth="1"/>
    <col min="2827" max="2827" width="10.75" style="63" bestFit="1" customWidth="1"/>
    <col min="2828" max="2829" width="9" style="63"/>
    <col min="2830" max="2830" width="13.125" style="63" bestFit="1" customWidth="1"/>
    <col min="2831" max="3074" width="9" style="63"/>
    <col min="3075" max="3075" width="4.875" style="63" customWidth="1"/>
    <col min="3076" max="3076" width="17.5" style="63" customWidth="1"/>
    <col min="3077" max="3077" width="9" style="63"/>
    <col min="3078" max="3078" width="22.875" style="63" bestFit="1" customWidth="1"/>
    <col min="3079" max="3079" width="14.625" style="63" customWidth="1"/>
    <col min="3080" max="3080" width="22" style="63" bestFit="1" customWidth="1"/>
    <col min="3081" max="3081" width="9" style="63"/>
    <col min="3082" max="3082" width="11.75" style="63" bestFit="1" customWidth="1"/>
    <col min="3083" max="3083" width="10.75" style="63" bestFit="1" customWidth="1"/>
    <col min="3084" max="3085" width="9" style="63"/>
    <col min="3086" max="3086" width="13.125" style="63" bestFit="1" customWidth="1"/>
    <col min="3087" max="3330" width="9" style="63"/>
    <col min="3331" max="3331" width="4.875" style="63" customWidth="1"/>
    <col min="3332" max="3332" width="17.5" style="63" customWidth="1"/>
    <col min="3333" max="3333" width="9" style="63"/>
    <col min="3334" max="3334" width="22.875" style="63" bestFit="1" customWidth="1"/>
    <col min="3335" max="3335" width="14.625" style="63" customWidth="1"/>
    <col min="3336" max="3336" width="22" style="63" bestFit="1" customWidth="1"/>
    <col min="3337" max="3337" width="9" style="63"/>
    <col min="3338" max="3338" width="11.75" style="63" bestFit="1" customWidth="1"/>
    <col min="3339" max="3339" width="10.75" style="63" bestFit="1" customWidth="1"/>
    <col min="3340" max="3341" width="9" style="63"/>
    <col min="3342" max="3342" width="13.125" style="63" bestFit="1" customWidth="1"/>
    <col min="3343" max="3586" width="9" style="63"/>
    <col min="3587" max="3587" width="4.875" style="63" customWidth="1"/>
    <col min="3588" max="3588" width="17.5" style="63" customWidth="1"/>
    <col min="3589" max="3589" width="9" style="63"/>
    <col min="3590" max="3590" width="22.875" style="63" bestFit="1" customWidth="1"/>
    <col min="3591" max="3591" width="14.625" style="63" customWidth="1"/>
    <col min="3592" max="3592" width="22" style="63" bestFit="1" customWidth="1"/>
    <col min="3593" max="3593" width="9" style="63"/>
    <col min="3594" max="3594" width="11.75" style="63" bestFit="1" customWidth="1"/>
    <col min="3595" max="3595" width="10.75" style="63" bestFit="1" customWidth="1"/>
    <col min="3596" max="3597" width="9" style="63"/>
    <col min="3598" max="3598" width="13.125" style="63" bestFit="1" customWidth="1"/>
    <col min="3599" max="3842" width="9" style="63"/>
    <col min="3843" max="3843" width="4.875" style="63" customWidth="1"/>
    <col min="3844" max="3844" width="17.5" style="63" customWidth="1"/>
    <col min="3845" max="3845" width="9" style="63"/>
    <col min="3846" max="3846" width="22.875" style="63" bestFit="1" customWidth="1"/>
    <col min="3847" max="3847" width="14.625" style="63" customWidth="1"/>
    <col min="3848" max="3848" width="22" style="63" bestFit="1" customWidth="1"/>
    <col min="3849" max="3849" width="9" style="63"/>
    <col min="3850" max="3850" width="11.75" style="63" bestFit="1" customWidth="1"/>
    <col min="3851" max="3851" width="10.75" style="63" bestFit="1" customWidth="1"/>
    <col min="3852" max="3853" width="9" style="63"/>
    <col min="3854" max="3854" width="13.125" style="63" bestFit="1" customWidth="1"/>
    <col min="3855" max="4098" width="9" style="63"/>
    <col min="4099" max="4099" width="4.875" style="63" customWidth="1"/>
    <col min="4100" max="4100" width="17.5" style="63" customWidth="1"/>
    <col min="4101" max="4101" width="9" style="63"/>
    <col min="4102" max="4102" width="22.875" style="63" bestFit="1" customWidth="1"/>
    <col min="4103" max="4103" width="14.625" style="63" customWidth="1"/>
    <col min="4104" max="4104" width="22" style="63" bestFit="1" customWidth="1"/>
    <col min="4105" max="4105" width="9" style="63"/>
    <col min="4106" max="4106" width="11.75" style="63" bestFit="1" customWidth="1"/>
    <col min="4107" max="4107" width="10.75" style="63" bestFit="1" customWidth="1"/>
    <col min="4108" max="4109" width="9" style="63"/>
    <col min="4110" max="4110" width="13.125" style="63" bestFit="1" customWidth="1"/>
    <col min="4111" max="4354" width="9" style="63"/>
    <col min="4355" max="4355" width="4.875" style="63" customWidth="1"/>
    <col min="4356" max="4356" width="17.5" style="63" customWidth="1"/>
    <col min="4357" max="4357" width="9" style="63"/>
    <col min="4358" max="4358" width="22.875" style="63" bestFit="1" customWidth="1"/>
    <col min="4359" max="4359" width="14.625" style="63" customWidth="1"/>
    <col min="4360" max="4360" width="22" style="63" bestFit="1" customWidth="1"/>
    <col min="4361" max="4361" width="9" style="63"/>
    <col min="4362" max="4362" width="11.75" style="63" bestFit="1" customWidth="1"/>
    <col min="4363" max="4363" width="10.75" style="63" bestFit="1" customWidth="1"/>
    <col min="4364" max="4365" width="9" style="63"/>
    <col min="4366" max="4366" width="13.125" style="63" bestFit="1" customWidth="1"/>
    <col min="4367" max="4610" width="9" style="63"/>
    <col min="4611" max="4611" width="4.875" style="63" customWidth="1"/>
    <col min="4612" max="4612" width="17.5" style="63" customWidth="1"/>
    <col min="4613" max="4613" width="9" style="63"/>
    <col min="4614" max="4614" width="22.875" style="63" bestFit="1" customWidth="1"/>
    <col min="4615" max="4615" width="14.625" style="63" customWidth="1"/>
    <col min="4616" max="4616" width="22" style="63" bestFit="1" customWidth="1"/>
    <col min="4617" max="4617" width="9" style="63"/>
    <col min="4618" max="4618" width="11.75" style="63" bestFit="1" customWidth="1"/>
    <col min="4619" max="4619" width="10.75" style="63" bestFit="1" customWidth="1"/>
    <col min="4620" max="4621" width="9" style="63"/>
    <col min="4622" max="4622" width="13.125" style="63" bestFit="1" customWidth="1"/>
    <col min="4623" max="4866" width="9" style="63"/>
    <col min="4867" max="4867" width="4.875" style="63" customWidth="1"/>
    <col min="4868" max="4868" width="17.5" style="63" customWidth="1"/>
    <col min="4869" max="4869" width="9" style="63"/>
    <col min="4870" max="4870" width="22.875" style="63" bestFit="1" customWidth="1"/>
    <col min="4871" max="4871" width="14.625" style="63" customWidth="1"/>
    <col min="4872" max="4872" width="22" style="63" bestFit="1" customWidth="1"/>
    <col min="4873" max="4873" width="9" style="63"/>
    <col min="4874" max="4874" width="11.75" style="63" bestFit="1" customWidth="1"/>
    <col min="4875" max="4875" width="10.75" style="63" bestFit="1" customWidth="1"/>
    <col min="4876" max="4877" width="9" style="63"/>
    <col min="4878" max="4878" width="13.125" style="63" bestFit="1" customWidth="1"/>
    <col min="4879" max="5122" width="9" style="63"/>
    <col min="5123" max="5123" width="4.875" style="63" customWidth="1"/>
    <col min="5124" max="5124" width="17.5" style="63" customWidth="1"/>
    <col min="5125" max="5125" width="9" style="63"/>
    <col min="5126" max="5126" width="22.875" style="63" bestFit="1" customWidth="1"/>
    <col min="5127" max="5127" width="14.625" style="63" customWidth="1"/>
    <col min="5128" max="5128" width="22" style="63" bestFit="1" customWidth="1"/>
    <col min="5129" max="5129" width="9" style="63"/>
    <col min="5130" max="5130" width="11.75" style="63" bestFit="1" customWidth="1"/>
    <col min="5131" max="5131" width="10.75" style="63" bestFit="1" customWidth="1"/>
    <col min="5132" max="5133" width="9" style="63"/>
    <col min="5134" max="5134" width="13.125" style="63" bestFit="1" customWidth="1"/>
    <col min="5135" max="5378" width="9" style="63"/>
    <col min="5379" max="5379" width="4.875" style="63" customWidth="1"/>
    <col min="5380" max="5380" width="17.5" style="63" customWidth="1"/>
    <col min="5381" max="5381" width="9" style="63"/>
    <col min="5382" max="5382" width="22.875" style="63" bestFit="1" customWidth="1"/>
    <col min="5383" max="5383" width="14.625" style="63" customWidth="1"/>
    <col min="5384" max="5384" width="22" style="63" bestFit="1" customWidth="1"/>
    <col min="5385" max="5385" width="9" style="63"/>
    <col min="5386" max="5386" width="11.75" style="63" bestFit="1" customWidth="1"/>
    <col min="5387" max="5387" width="10.75" style="63" bestFit="1" customWidth="1"/>
    <col min="5388" max="5389" width="9" style="63"/>
    <col min="5390" max="5390" width="13.125" style="63" bestFit="1" customWidth="1"/>
    <col min="5391" max="5634" width="9" style="63"/>
    <col min="5635" max="5635" width="4.875" style="63" customWidth="1"/>
    <col min="5636" max="5636" width="17.5" style="63" customWidth="1"/>
    <col min="5637" max="5637" width="9" style="63"/>
    <col min="5638" max="5638" width="22.875" style="63" bestFit="1" customWidth="1"/>
    <col min="5639" max="5639" width="14.625" style="63" customWidth="1"/>
    <col min="5640" max="5640" width="22" style="63" bestFit="1" customWidth="1"/>
    <col min="5641" max="5641" width="9" style="63"/>
    <col min="5642" max="5642" width="11.75" style="63" bestFit="1" customWidth="1"/>
    <col min="5643" max="5643" width="10.75" style="63" bestFit="1" customWidth="1"/>
    <col min="5644" max="5645" width="9" style="63"/>
    <col min="5646" max="5646" width="13.125" style="63" bestFit="1" customWidth="1"/>
    <col min="5647" max="5890" width="9" style="63"/>
    <col min="5891" max="5891" width="4.875" style="63" customWidth="1"/>
    <col min="5892" max="5892" width="17.5" style="63" customWidth="1"/>
    <col min="5893" max="5893" width="9" style="63"/>
    <col min="5894" max="5894" width="22.875" style="63" bestFit="1" customWidth="1"/>
    <col min="5895" max="5895" width="14.625" style="63" customWidth="1"/>
    <col min="5896" max="5896" width="22" style="63" bestFit="1" customWidth="1"/>
    <col min="5897" max="5897" width="9" style="63"/>
    <col min="5898" max="5898" width="11.75" style="63" bestFit="1" customWidth="1"/>
    <col min="5899" max="5899" width="10.75" style="63" bestFit="1" customWidth="1"/>
    <col min="5900" max="5901" width="9" style="63"/>
    <col min="5902" max="5902" width="13.125" style="63" bestFit="1" customWidth="1"/>
    <col min="5903" max="6146" width="9" style="63"/>
    <col min="6147" max="6147" width="4.875" style="63" customWidth="1"/>
    <col min="6148" max="6148" width="17.5" style="63" customWidth="1"/>
    <col min="6149" max="6149" width="9" style="63"/>
    <col min="6150" max="6150" width="22.875" style="63" bestFit="1" customWidth="1"/>
    <col min="6151" max="6151" width="14.625" style="63" customWidth="1"/>
    <col min="6152" max="6152" width="22" style="63" bestFit="1" customWidth="1"/>
    <col min="6153" max="6153" width="9" style="63"/>
    <col min="6154" max="6154" width="11.75" style="63" bestFit="1" customWidth="1"/>
    <col min="6155" max="6155" width="10.75" style="63" bestFit="1" customWidth="1"/>
    <col min="6156" max="6157" width="9" style="63"/>
    <col min="6158" max="6158" width="13.125" style="63" bestFit="1" customWidth="1"/>
    <col min="6159" max="6402" width="9" style="63"/>
    <col min="6403" max="6403" width="4.875" style="63" customWidth="1"/>
    <col min="6404" max="6404" width="17.5" style="63" customWidth="1"/>
    <col min="6405" max="6405" width="9" style="63"/>
    <col min="6406" max="6406" width="22.875" style="63" bestFit="1" customWidth="1"/>
    <col min="6407" max="6407" width="14.625" style="63" customWidth="1"/>
    <col min="6408" max="6408" width="22" style="63" bestFit="1" customWidth="1"/>
    <col min="6409" max="6409" width="9" style="63"/>
    <col min="6410" max="6410" width="11.75" style="63" bestFit="1" customWidth="1"/>
    <col min="6411" max="6411" width="10.75" style="63" bestFit="1" customWidth="1"/>
    <col min="6412" max="6413" width="9" style="63"/>
    <col min="6414" max="6414" width="13.125" style="63" bestFit="1" customWidth="1"/>
    <col min="6415" max="6658" width="9" style="63"/>
    <col min="6659" max="6659" width="4.875" style="63" customWidth="1"/>
    <col min="6660" max="6660" width="17.5" style="63" customWidth="1"/>
    <col min="6661" max="6661" width="9" style="63"/>
    <col min="6662" max="6662" width="22.875" style="63" bestFit="1" customWidth="1"/>
    <col min="6663" max="6663" width="14.625" style="63" customWidth="1"/>
    <col min="6664" max="6664" width="22" style="63" bestFit="1" customWidth="1"/>
    <col min="6665" max="6665" width="9" style="63"/>
    <col min="6666" max="6666" width="11.75" style="63" bestFit="1" customWidth="1"/>
    <col min="6667" max="6667" width="10.75" style="63" bestFit="1" customWidth="1"/>
    <col min="6668" max="6669" width="9" style="63"/>
    <col min="6670" max="6670" width="13.125" style="63" bestFit="1" customWidth="1"/>
    <col min="6671" max="6914" width="9" style="63"/>
    <col min="6915" max="6915" width="4.875" style="63" customWidth="1"/>
    <col min="6916" max="6916" width="17.5" style="63" customWidth="1"/>
    <col min="6917" max="6917" width="9" style="63"/>
    <col min="6918" max="6918" width="22.875" style="63" bestFit="1" customWidth="1"/>
    <col min="6919" max="6919" width="14.625" style="63" customWidth="1"/>
    <col min="6920" max="6920" width="22" style="63" bestFit="1" customWidth="1"/>
    <col min="6921" max="6921" width="9" style="63"/>
    <col min="6922" max="6922" width="11.75" style="63" bestFit="1" customWidth="1"/>
    <col min="6923" max="6923" width="10.75" style="63" bestFit="1" customWidth="1"/>
    <col min="6924" max="6925" width="9" style="63"/>
    <col min="6926" max="6926" width="13.125" style="63" bestFit="1" customWidth="1"/>
    <col min="6927" max="7170" width="9" style="63"/>
    <col min="7171" max="7171" width="4.875" style="63" customWidth="1"/>
    <col min="7172" max="7172" width="17.5" style="63" customWidth="1"/>
    <col min="7173" max="7173" width="9" style="63"/>
    <col min="7174" max="7174" width="22.875" style="63" bestFit="1" customWidth="1"/>
    <col min="7175" max="7175" width="14.625" style="63" customWidth="1"/>
    <col min="7176" max="7176" width="22" style="63" bestFit="1" customWidth="1"/>
    <col min="7177" max="7177" width="9" style="63"/>
    <col min="7178" max="7178" width="11.75" style="63" bestFit="1" customWidth="1"/>
    <col min="7179" max="7179" width="10.75" style="63" bestFit="1" customWidth="1"/>
    <col min="7180" max="7181" width="9" style="63"/>
    <col min="7182" max="7182" width="13.125" style="63" bestFit="1" customWidth="1"/>
    <col min="7183" max="7426" width="9" style="63"/>
    <col min="7427" max="7427" width="4.875" style="63" customWidth="1"/>
    <col min="7428" max="7428" width="17.5" style="63" customWidth="1"/>
    <col min="7429" max="7429" width="9" style="63"/>
    <col min="7430" max="7430" width="22.875" style="63" bestFit="1" customWidth="1"/>
    <col min="7431" max="7431" width="14.625" style="63" customWidth="1"/>
    <col min="7432" max="7432" width="22" style="63" bestFit="1" customWidth="1"/>
    <col min="7433" max="7433" width="9" style="63"/>
    <col min="7434" max="7434" width="11.75" style="63" bestFit="1" customWidth="1"/>
    <col min="7435" max="7435" width="10.75" style="63" bestFit="1" customWidth="1"/>
    <col min="7436" max="7437" width="9" style="63"/>
    <col min="7438" max="7438" width="13.125" style="63" bestFit="1" customWidth="1"/>
    <col min="7439" max="7682" width="9" style="63"/>
    <col min="7683" max="7683" width="4.875" style="63" customWidth="1"/>
    <col min="7684" max="7684" width="17.5" style="63" customWidth="1"/>
    <col min="7685" max="7685" width="9" style="63"/>
    <col min="7686" max="7686" width="22.875" style="63" bestFit="1" customWidth="1"/>
    <col min="7687" max="7687" width="14.625" style="63" customWidth="1"/>
    <col min="7688" max="7688" width="22" style="63" bestFit="1" customWidth="1"/>
    <col min="7689" max="7689" width="9" style="63"/>
    <col min="7690" max="7690" width="11.75" style="63" bestFit="1" customWidth="1"/>
    <col min="7691" max="7691" width="10.75" style="63" bestFit="1" customWidth="1"/>
    <col min="7692" max="7693" width="9" style="63"/>
    <col min="7694" max="7694" width="13.125" style="63" bestFit="1" customWidth="1"/>
    <col min="7695" max="7938" width="9" style="63"/>
    <col min="7939" max="7939" width="4.875" style="63" customWidth="1"/>
    <col min="7940" max="7940" width="17.5" style="63" customWidth="1"/>
    <col min="7941" max="7941" width="9" style="63"/>
    <col min="7942" max="7942" width="22.875" style="63" bestFit="1" customWidth="1"/>
    <col min="7943" max="7943" width="14.625" style="63" customWidth="1"/>
    <col min="7944" max="7944" width="22" style="63" bestFit="1" customWidth="1"/>
    <col min="7945" max="7945" width="9" style="63"/>
    <col min="7946" max="7946" width="11.75" style="63" bestFit="1" customWidth="1"/>
    <col min="7947" max="7947" width="10.75" style="63" bestFit="1" customWidth="1"/>
    <col min="7948" max="7949" width="9" style="63"/>
    <col min="7950" max="7950" width="13.125" style="63" bestFit="1" customWidth="1"/>
    <col min="7951" max="8194" width="9" style="63"/>
    <col min="8195" max="8195" width="4.875" style="63" customWidth="1"/>
    <col min="8196" max="8196" width="17.5" style="63" customWidth="1"/>
    <col min="8197" max="8197" width="9" style="63"/>
    <col min="8198" max="8198" width="22.875" style="63" bestFit="1" customWidth="1"/>
    <col min="8199" max="8199" width="14.625" style="63" customWidth="1"/>
    <col min="8200" max="8200" width="22" style="63" bestFit="1" customWidth="1"/>
    <col min="8201" max="8201" width="9" style="63"/>
    <col min="8202" max="8202" width="11.75" style="63" bestFit="1" customWidth="1"/>
    <col min="8203" max="8203" width="10.75" style="63" bestFit="1" customWidth="1"/>
    <col min="8204" max="8205" width="9" style="63"/>
    <col min="8206" max="8206" width="13.125" style="63" bestFit="1" customWidth="1"/>
    <col min="8207" max="8450" width="9" style="63"/>
    <col min="8451" max="8451" width="4.875" style="63" customWidth="1"/>
    <col min="8452" max="8452" width="17.5" style="63" customWidth="1"/>
    <col min="8453" max="8453" width="9" style="63"/>
    <col min="8454" max="8454" width="22.875" style="63" bestFit="1" customWidth="1"/>
    <col min="8455" max="8455" width="14.625" style="63" customWidth="1"/>
    <col min="8456" max="8456" width="22" style="63" bestFit="1" customWidth="1"/>
    <col min="8457" max="8457" width="9" style="63"/>
    <col min="8458" max="8458" width="11.75" style="63" bestFit="1" customWidth="1"/>
    <col min="8459" max="8459" width="10.75" style="63" bestFit="1" customWidth="1"/>
    <col min="8460" max="8461" width="9" style="63"/>
    <col min="8462" max="8462" width="13.125" style="63" bestFit="1" customWidth="1"/>
    <col min="8463" max="8706" width="9" style="63"/>
    <col min="8707" max="8707" width="4.875" style="63" customWidth="1"/>
    <col min="8708" max="8708" width="17.5" style="63" customWidth="1"/>
    <col min="8709" max="8709" width="9" style="63"/>
    <col min="8710" max="8710" width="22.875" style="63" bestFit="1" customWidth="1"/>
    <col min="8711" max="8711" width="14.625" style="63" customWidth="1"/>
    <col min="8712" max="8712" width="22" style="63" bestFit="1" customWidth="1"/>
    <col min="8713" max="8713" width="9" style="63"/>
    <col min="8714" max="8714" width="11.75" style="63" bestFit="1" customWidth="1"/>
    <col min="8715" max="8715" width="10.75" style="63" bestFit="1" customWidth="1"/>
    <col min="8716" max="8717" width="9" style="63"/>
    <col min="8718" max="8718" width="13.125" style="63" bestFit="1" customWidth="1"/>
    <col min="8719" max="8962" width="9" style="63"/>
    <col min="8963" max="8963" width="4.875" style="63" customWidth="1"/>
    <col min="8964" max="8964" width="17.5" style="63" customWidth="1"/>
    <col min="8965" max="8965" width="9" style="63"/>
    <col min="8966" max="8966" width="22.875" style="63" bestFit="1" customWidth="1"/>
    <col min="8967" max="8967" width="14.625" style="63" customWidth="1"/>
    <col min="8968" max="8968" width="22" style="63" bestFit="1" customWidth="1"/>
    <col min="8969" max="8969" width="9" style="63"/>
    <col min="8970" max="8970" width="11.75" style="63" bestFit="1" customWidth="1"/>
    <col min="8971" max="8971" width="10.75" style="63" bestFit="1" customWidth="1"/>
    <col min="8972" max="8973" width="9" style="63"/>
    <col min="8974" max="8974" width="13.125" style="63" bestFit="1" customWidth="1"/>
    <col min="8975" max="9218" width="9" style="63"/>
    <col min="9219" max="9219" width="4.875" style="63" customWidth="1"/>
    <col min="9220" max="9220" width="17.5" style="63" customWidth="1"/>
    <col min="9221" max="9221" width="9" style="63"/>
    <col min="9222" max="9222" width="22.875" style="63" bestFit="1" customWidth="1"/>
    <col min="9223" max="9223" width="14.625" style="63" customWidth="1"/>
    <col min="9224" max="9224" width="22" style="63" bestFit="1" customWidth="1"/>
    <col min="9225" max="9225" width="9" style="63"/>
    <col min="9226" max="9226" width="11.75" style="63" bestFit="1" customWidth="1"/>
    <col min="9227" max="9227" width="10.75" style="63" bestFit="1" customWidth="1"/>
    <col min="9228" max="9229" width="9" style="63"/>
    <col min="9230" max="9230" width="13.125" style="63" bestFit="1" customWidth="1"/>
    <col min="9231" max="9474" width="9" style="63"/>
    <col min="9475" max="9475" width="4.875" style="63" customWidth="1"/>
    <col min="9476" max="9476" width="17.5" style="63" customWidth="1"/>
    <col min="9477" max="9477" width="9" style="63"/>
    <col min="9478" max="9478" width="22.875" style="63" bestFit="1" customWidth="1"/>
    <col min="9479" max="9479" width="14.625" style="63" customWidth="1"/>
    <col min="9480" max="9480" width="22" style="63" bestFit="1" customWidth="1"/>
    <col min="9481" max="9481" width="9" style="63"/>
    <col min="9482" max="9482" width="11.75" style="63" bestFit="1" customWidth="1"/>
    <col min="9483" max="9483" width="10.75" style="63" bestFit="1" customWidth="1"/>
    <col min="9484" max="9485" width="9" style="63"/>
    <col min="9486" max="9486" width="13.125" style="63" bestFit="1" customWidth="1"/>
    <col min="9487" max="9730" width="9" style="63"/>
    <col min="9731" max="9731" width="4.875" style="63" customWidth="1"/>
    <col min="9732" max="9732" width="17.5" style="63" customWidth="1"/>
    <col min="9733" max="9733" width="9" style="63"/>
    <col min="9734" max="9734" width="22.875" style="63" bestFit="1" customWidth="1"/>
    <col min="9735" max="9735" width="14.625" style="63" customWidth="1"/>
    <col min="9736" max="9736" width="22" style="63" bestFit="1" customWidth="1"/>
    <col min="9737" max="9737" width="9" style="63"/>
    <col min="9738" max="9738" width="11.75" style="63" bestFit="1" customWidth="1"/>
    <col min="9739" max="9739" width="10.75" style="63" bestFit="1" customWidth="1"/>
    <col min="9740" max="9741" width="9" style="63"/>
    <col min="9742" max="9742" width="13.125" style="63" bestFit="1" customWidth="1"/>
    <col min="9743" max="9986" width="9" style="63"/>
    <col min="9987" max="9987" width="4.875" style="63" customWidth="1"/>
    <col min="9988" max="9988" width="17.5" style="63" customWidth="1"/>
    <col min="9989" max="9989" width="9" style="63"/>
    <col min="9990" max="9990" width="22.875" style="63" bestFit="1" customWidth="1"/>
    <col min="9991" max="9991" width="14.625" style="63" customWidth="1"/>
    <col min="9992" max="9992" width="22" style="63" bestFit="1" customWidth="1"/>
    <col min="9993" max="9993" width="9" style="63"/>
    <col min="9994" max="9994" width="11.75" style="63" bestFit="1" customWidth="1"/>
    <col min="9995" max="9995" width="10.75" style="63" bestFit="1" customWidth="1"/>
    <col min="9996" max="9997" width="9" style="63"/>
    <col min="9998" max="9998" width="13.125" style="63" bestFit="1" customWidth="1"/>
    <col min="9999" max="10242" width="9" style="63"/>
    <col min="10243" max="10243" width="4.875" style="63" customWidth="1"/>
    <col min="10244" max="10244" width="17.5" style="63" customWidth="1"/>
    <col min="10245" max="10245" width="9" style="63"/>
    <col min="10246" max="10246" width="22.875" style="63" bestFit="1" customWidth="1"/>
    <col min="10247" max="10247" width="14.625" style="63" customWidth="1"/>
    <col min="10248" max="10248" width="22" style="63" bestFit="1" customWidth="1"/>
    <col min="10249" max="10249" width="9" style="63"/>
    <col min="10250" max="10250" width="11.75" style="63" bestFit="1" customWidth="1"/>
    <col min="10251" max="10251" width="10.75" style="63" bestFit="1" customWidth="1"/>
    <col min="10252" max="10253" width="9" style="63"/>
    <col min="10254" max="10254" width="13.125" style="63" bestFit="1" customWidth="1"/>
    <col min="10255" max="10498" width="9" style="63"/>
    <col min="10499" max="10499" width="4.875" style="63" customWidth="1"/>
    <col min="10500" max="10500" width="17.5" style="63" customWidth="1"/>
    <col min="10501" max="10501" width="9" style="63"/>
    <col min="10502" max="10502" width="22.875" style="63" bestFit="1" customWidth="1"/>
    <col min="10503" max="10503" width="14.625" style="63" customWidth="1"/>
    <col min="10504" max="10504" width="22" style="63" bestFit="1" customWidth="1"/>
    <col min="10505" max="10505" width="9" style="63"/>
    <col min="10506" max="10506" width="11.75" style="63" bestFit="1" customWidth="1"/>
    <col min="10507" max="10507" width="10.75" style="63" bestFit="1" customWidth="1"/>
    <col min="10508" max="10509" width="9" style="63"/>
    <col min="10510" max="10510" width="13.125" style="63" bestFit="1" customWidth="1"/>
    <col min="10511" max="10754" width="9" style="63"/>
    <col min="10755" max="10755" width="4.875" style="63" customWidth="1"/>
    <col min="10756" max="10756" width="17.5" style="63" customWidth="1"/>
    <col min="10757" max="10757" width="9" style="63"/>
    <col min="10758" max="10758" width="22.875" style="63" bestFit="1" customWidth="1"/>
    <col min="10759" max="10759" width="14.625" style="63" customWidth="1"/>
    <col min="10760" max="10760" width="22" style="63" bestFit="1" customWidth="1"/>
    <col min="10761" max="10761" width="9" style="63"/>
    <col min="10762" max="10762" width="11.75" style="63" bestFit="1" customWidth="1"/>
    <col min="10763" max="10763" width="10.75" style="63" bestFit="1" customWidth="1"/>
    <col min="10764" max="10765" width="9" style="63"/>
    <col min="10766" max="10766" width="13.125" style="63" bestFit="1" customWidth="1"/>
    <col min="10767" max="11010" width="9" style="63"/>
    <col min="11011" max="11011" width="4.875" style="63" customWidth="1"/>
    <col min="11012" max="11012" width="17.5" style="63" customWidth="1"/>
    <col min="11013" max="11013" width="9" style="63"/>
    <col min="11014" max="11014" width="22.875" style="63" bestFit="1" customWidth="1"/>
    <col min="11015" max="11015" width="14.625" style="63" customWidth="1"/>
    <col min="11016" max="11016" width="22" style="63" bestFit="1" customWidth="1"/>
    <col min="11017" max="11017" width="9" style="63"/>
    <col min="11018" max="11018" width="11.75" style="63" bestFit="1" customWidth="1"/>
    <col min="11019" max="11019" width="10.75" style="63" bestFit="1" customWidth="1"/>
    <col min="11020" max="11021" width="9" style="63"/>
    <col min="11022" max="11022" width="13.125" style="63" bestFit="1" customWidth="1"/>
    <col min="11023" max="11266" width="9" style="63"/>
    <col min="11267" max="11267" width="4.875" style="63" customWidth="1"/>
    <col min="11268" max="11268" width="17.5" style="63" customWidth="1"/>
    <col min="11269" max="11269" width="9" style="63"/>
    <col min="11270" max="11270" width="22.875" style="63" bestFit="1" customWidth="1"/>
    <col min="11271" max="11271" width="14.625" style="63" customWidth="1"/>
    <col min="11272" max="11272" width="22" style="63" bestFit="1" customWidth="1"/>
    <col min="11273" max="11273" width="9" style="63"/>
    <col min="11274" max="11274" width="11.75" style="63" bestFit="1" customWidth="1"/>
    <col min="11275" max="11275" width="10.75" style="63" bestFit="1" customWidth="1"/>
    <col min="11276" max="11277" width="9" style="63"/>
    <col min="11278" max="11278" width="13.125" style="63" bestFit="1" customWidth="1"/>
    <col min="11279" max="11522" width="9" style="63"/>
    <col min="11523" max="11523" width="4.875" style="63" customWidth="1"/>
    <col min="11524" max="11524" width="17.5" style="63" customWidth="1"/>
    <col min="11525" max="11525" width="9" style="63"/>
    <col min="11526" max="11526" width="22.875" style="63" bestFit="1" customWidth="1"/>
    <col min="11527" max="11527" width="14.625" style="63" customWidth="1"/>
    <col min="11528" max="11528" width="22" style="63" bestFit="1" customWidth="1"/>
    <col min="11529" max="11529" width="9" style="63"/>
    <col min="11530" max="11530" width="11.75" style="63" bestFit="1" customWidth="1"/>
    <col min="11531" max="11531" width="10.75" style="63" bestFit="1" customWidth="1"/>
    <col min="11532" max="11533" width="9" style="63"/>
    <col min="11534" max="11534" width="13.125" style="63" bestFit="1" customWidth="1"/>
    <col min="11535" max="11778" width="9" style="63"/>
    <col min="11779" max="11779" width="4.875" style="63" customWidth="1"/>
    <col min="11780" max="11780" width="17.5" style="63" customWidth="1"/>
    <col min="11781" max="11781" width="9" style="63"/>
    <col min="11782" max="11782" width="22.875" style="63" bestFit="1" customWidth="1"/>
    <col min="11783" max="11783" width="14.625" style="63" customWidth="1"/>
    <col min="11784" max="11784" width="22" style="63" bestFit="1" customWidth="1"/>
    <col min="11785" max="11785" width="9" style="63"/>
    <col min="11786" max="11786" width="11.75" style="63" bestFit="1" customWidth="1"/>
    <col min="11787" max="11787" width="10.75" style="63" bestFit="1" customWidth="1"/>
    <col min="11788" max="11789" width="9" style="63"/>
    <col min="11790" max="11790" width="13.125" style="63" bestFit="1" customWidth="1"/>
    <col min="11791" max="12034" width="9" style="63"/>
    <col min="12035" max="12035" width="4.875" style="63" customWidth="1"/>
    <col min="12036" max="12036" width="17.5" style="63" customWidth="1"/>
    <col min="12037" max="12037" width="9" style="63"/>
    <col min="12038" max="12038" width="22.875" style="63" bestFit="1" customWidth="1"/>
    <col min="12039" max="12039" width="14.625" style="63" customWidth="1"/>
    <col min="12040" max="12040" width="22" style="63" bestFit="1" customWidth="1"/>
    <col min="12041" max="12041" width="9" style="63"/>
    <col min="12042" max="12042" width="11.75" style="63" bestFit="1" customWidth="1"/>
    <col min="12043" max="12043" width="10.75" style="63" bestFit="1" customWidth="1"/>
    <col min="12044" max="12045" width="9" style="63"/>
    <col min="12046" max="12046" width="13.125" style="63" bestFit="1" customWidth="1"/>
    <col min="12047" max="12290" width="9" style="63"/>
    <col min="12291" max="12291" width="4.875" style="63" customWidth="1"/>
    <col min="12292" max="12292" width="17.5" style="63" customWidth="1"/>
    <col min="12293" max="12293" width="9" style="63"/>
    <col min="12294" max="12294" width="22.875" style="63" bestFit="1" customWidth="1"/>
    <col min="12295" max="12295" width="14.625" style="63" customWidth="1"/>
    <col min="12296" max="12296" width="22" style="63" bestFit="1" customWidth="1"/>
    <col min="12297" max="12297" width="9" style="63"/>
    <col min="12298" max="12298" width="11.75" style="63" bestFit="1" customWidth="1"/>
    <col min="12299" max="12299" width="10.75" style="63" bestFit="1" customWidth="1"/>
    <col min="12300" max="12301" width="9" style="63"/>
    <col min="12302" max="12302" width="13.125" style="63" bestFit="1" customWidth="1"/>
    <col min="12303" max="12546" width="9" style="63"/>
    <col min="12547" max="12547" width="4.875" style="63" customWidth="1"/>
    <col min="12548" max="12548" width="17.5" style="63" customWidth="1"/>
    <col min="12549" max="12549" width="9" style="63"/>
    <col min="12550" max="12550" width="22.875" style="63" bestFit="1" customWidth="1"/>
    <col min="12551" max="12551" width="14.625" style="63" customWidth="1"/>
    <col min="12552" max="12552" width="22" style="63" bestFit="1" customWidth="1"/>
    <col min="12553" max="12553" width="9" style="63"/>
    <col min="12554" max="12554" width="11.75" style="63" bestFit="1" customWidth="1"/>
    <col min="12555" max="12555" width="10.75" style="63" bestFit="1" customWidth="1"/>
    <col min="12556" max="12557" width="9" style="63"/>
    <col min="12558" max="12558" width="13.125" style="63" bestFit="1" customWidth="1"/>
    <col min="12559" max="12802" width="9" style="63"/>
    <col min="12803" max="12803" width="4.875" style="63" customWidth="1"/>
    <col min="12804" max="12804" width="17.5" style="63" customWidth="1"/>
    <col min="12805" max="12805" width="9" style="63"/>
    <col min="12806" max="12806" width="22.875" style="63" bestFit="1" customWidth="1"/>
    <col min="12807" max="12807" width="14.625" style="63" customWidth="1"/>
    <col min="12808" max="12808" width="22" style="63" bestFit="1" customWidth="1"/>
    <col min="12809" max="12809" width="9" style="63"/>
    <col min="12810" max="12810" width="11.75" style="63" bestFit="1" customWidth="1"/>
    <col min="12811" max="12811" width="10.75" style="63" bestFit="1" customWidth="1"/>
    <col min="12812" max="12813" width="9" style="63"/>
    <col min="12814" max="12814" width="13.125" style="63" bestFit="1" customWidth="1"/>
    <col min="12815" max="13058" width="9" style="63"/>
    <col min="13059" max="13059" width="4.875" style="63" customWidth="1"/>
    <col min="13060" max="13060" width="17.5" style="63" customWidth="1"/>
    <col min="13061" max="13061" width="9" style="63"/>
    <col min="13062" max="13062" width="22.875" style="63" bestFit="1" customWidth="1"/>
    <col min="13063" max="13063" width="14.625" style="63" customWidth="1"/>
    <col min="13064" max="13064" width="22" style="63" bestFit="1" customWidth="1"/>
    <col min="13065" max="13065" width="9" style="63"/>
    <col min="13066" max="13066" width="11.75" style="63" bestFit="1" customWidth="1"/>
    <col min="13067" max="13067" width="10.75" style="63" bestFit="1" customWidth="1"/>
    <col min="13068" max="13069" width="9" style="63"/>
    <col min="13070" max="13070" width="13.125" style="63" bestFit="1" customWidth="1"/>
    <col min="13071" max="13314" width="9" style="63"/>
    <col min="13315" max="13315" width="4.875" style="63" customWidth="1"/>
    <col min="13316" max="13316" width="17.5" style="63" customWidth="1"/>
    <col min="13317" max="13317" width="9" style="63"/>
    <col min="13318" max="13318" width="22.875" style="63" bestFit="1" customWidth="1"/>
    <col min="13319" max="13319" width="14.625" style="63" customWidth="1"/>
    <col min="13320" max="13320" width="22" style="63" bestFit="1" customWidth="1"/>
    <col min="13321" max="13321" width="9" style="63"/>
    <col min="13322" max="13322" width="11.75" style="63" bestFit="1" customWidth="1"/>
    <col min="13323" max="13323" width="10.75" style="63" bestFit="1" customWidth="1"/>
    <col min="13324" max="13325" width="9" style="63"/>
    <col min="13326" max="13326" width="13.125" style="63" bestFit="1" customWidth="1"/>
    <col min="13327" max="13570" width="9" style="63"/>
    <col min="13571" max="13571" width="4.875" style="63" customWidth="1"/>
    <col min="13572" max="13572" width="17.5" style="63" customWidth="1"/>
    <col min="13573" max="13573" width="9" style="63"/>
    <col min="13574" max="13574" width="22.875" style="63" bestFit="1" customWidth="1"/>
    <col min="13575" max="13575" width="14.625" style="63" customWidth="1"/>
    <col min="13576" max="13576" width="22" style="63" bestFit="1" customWidth="1"/>
    <col min="13577" max="13577" width="9" style="63"/>
    <col min="13578" max="13578" width="11.75" style="63" bestFit="1" customWidth="1"/>
    <col min="13579" max="13579" width="10.75" style="63" bestFit="1" customWidth="1"/>
    <col min="13580" max="13581" width="9" style="63"/>
    <col min="13582" max="13582" width="13.125" style="63" bestFit="1" customWidth="1"/>
    <col min="13583" max="13826" width="9" style="63"/>
    <col min="13827" max="13827" width="4.875" style="63" customWidth="1"/>
    <col min="13828" max="13828" width="17.5" style="63" customWidth="1"/>
    <col min="13829" max="13829" width="9" style="63"/>
    <col min="13830" max="13830" width="22.875" style="63" bestFit="1" customWidth="1"/>
    <col min="13831" max="13831" width="14.625" style="63" customWidth="1"/>
    <col min="13832" max="13832" width="22" style="63" bestFit="1" customWidth="1"/>
    <col min="13833" max="13833" width="9" style="63"/>
    <col min="13834" max="13834" width="11.75" style="63" bestFit="1" customWidth="1"/>
    <col min="13835" max="13835" width="10.75" style="63" bestFit="1" customWidth="1"/>
    <col min="13836" max="13837" width="9" style="63"/>
    <col min="13838" max="13838" width="13.125" style="63" bestFit="1" customWidth="1"/>
    <col min="13839" max="14082" width="9" style="63"/>
    <col min="14083" max="14083" width="4.875" style="63" customWidth="1"/>
    <col min="14084" max="14084" width="17.5" style="63" customWidth="1"/>
    <col min="14085" max="14085" width="9" style="63"/>
    <col min="14086" max="14086" width="22.875" style="63" bestFit="1" customWidth="1"/>
    <col min="14087" max="14087" width="14.625" style="63" customWidth="1"/>
    <col min="14088" max="14088" width="22" style="63" bestFit="1" customWidth="1"/>
    <col min="14089" max="14089" width="9" style="63"/>
    <col min="14090" max="14090" width="11.75" style="63" bestFit="1" customWidth="1"/>
    <col min="14091" max="14091" width="10.75" style="63" bestFit="1" customWidth="1"/>
    <col min="14092" max="14093" width="9" style="63"/>
    <col min="14094" max="14094" width="13.125" style="63" bestFit="1" customWidth="1"/>
    <col min="14095" max="14338" width="9" style="63"/>
    <col min="14339" max="14339" width="4.875" style="63" customWidth="1"/>
    <col min="14340" max="14340" width="17.5" style="63" customWidth="1"/>
    <col min="14341" max="14341" width="9" style="63"/>
    <col min="14342" max="14342" width="22.875" style="63" bestFit="1" customWidth="1"/>
    <col min="14343" max="14343" width="14.625" style="63" customWidth="1"/>
    <col min="14344" max="14344" width="22" style="63" bestFit="1" customWidth="1"/>
    <col min="14345" max="14345" width="9" style="63"/>
    <col min="14346" max="14346" width="11.75" style="63" bestFit="1" customWidth="1"/>
    <col min="14347" max="14347" width="10.75" style="63" bestFit="1" customWidth="1"/>
    <col min="14348" max="14349" width="9" style="63"/>
    <col min="14350" max="14350" width="13.125" style="63" bestFit="1" customWidth="1"/>
    <col min="14351" max="14594" width="9" style="63"/>
    <col min="14595" max="14595" width="4.875" style="63" customWidth="1"/>
    <col min="14596" max="14596" width="17.5" style="63" customWidth="1"/>
    <col min="14597" max="14597" width="9" style="63"/>
    <col min="14598" max="14598" width="22.875" style="63" bestFit="1" customWidth="1"/>
    <col min="14599" max="14599" width="14.625" style="63" customWidth="1"/>
    <col min="14600" max="14600" width="22" style="63" bestFit="1" customWidth="1"/>
    <col min="14601" max="14601" width="9" style="63"/>
    <col min="14602" max="14602" width="11.75" style="63" bestFit="1" customWidth="1"/>
    <col min="14603" max="14603" width="10.75" style="63" bestFit="1" customWidth="1"/>
    <col min="14604" max="14605" width="9" style="63"/>
    <col min="14606" max="14606" width="13.125" style="63" bestFit="1" customWidth="1"/>
    <col min="14607" max="14850" width="9" style="63"/>
    <col min="14851" max="14851" width="4.875" style="63" customWidth="1"/>
    <col min="14852" max="14852" width="17.5" style="63" customWidth="1"/>
    <col min="14853" max="14853" width="9" style="63"/>
    <col min="14854" max="14854" width="22.875" style="63" bestFit="1" customWidth="1"/>
    <col min="14855" max="14855" width="14.625" style="63" customWidth="1"/>
    <col min="14856" max="14856" width="22" style="63" bestFit="1" customWidth="1"/>
    <col min="14857" max="14857" width="9" style="63"/>
    <col min="14858" max="14858" width="11.75" style="63" bestFit="1" customWidth="1"/>
    <col min="14859" max="14859" width="10.75" style="63" bestFit="1" customWidth="1"/>
    <col min="14860" max="14861" width="9" style="63"/>
    <col min="14862" max="14862" width="13.125" style="63" bestFit="1" customWidth="1"/>
    <col min="14863" max="15106" width="9" style="63"/>
    <col min="15107" max="15107" width="4.875" style="63" customWidth="1"/>
    <col min="15108" max="15108" width="17.5" style="63" customWidth="1"/>
    <col min="15109" max="15109" width="9" style="63"/>
    <col min="15110" max="15110" width="22.875" style="63" bestFit="1" customWidth="1"/>
    <col min="15111" max="15111" width="14.625" style="63" customWidth="1"/>
    <col min="15112" max="15112" width="22" style="63" bestFit="1" customWidth="1"/>
    <col min="15113" max="15113" width="9" style="63"/>
    <col min="15114" max="15114" width="11.75" style="63" bestFit="1" customWidth="1"/>
    <col min="15115" max="15115" width="10.75" style="63" bestFit="1" customWidth="1"/>
    <col min="15116" max="15117" width="9" style="63"/>
    <col min="15118" max="15118" width="13.125" style="63" bestFit="1" customWidth="1"/>
    <col min="15119" max="15362" width="9" style="63"/>
    <col min="15363" max="15363" width="4.875" style="63" customWidth="1"/>
    <col min="15364" max="15364" width="17.5" style="63" customWidth="1"/>
    <col min="15365" max="15365" width="9" style="63"/>
    <col min="15366" max="15366" width="22.875" style="63" bestFit="1" customWidth="1"/>
    <col min="15367" max="15367" width="14.625" style="63" customWidth="1"/>
    <col min="15368" max="15368" width="22" style="63" bestFit="1" customWidth="1"/>
    <col min="15369" max="15369" width="9" style="63"/>
    <col min="15370" max="15370" width="11.75" style="63" bestFit="1" customWidth="1"/>
    <col min="15371" max="15371" width="10.75" style="63" bestFit="1" customWidth="1"/>
    <col min="15372" max="15373" width="9" style="63"/>
    <col min="15374" max="15374" width="13.125" style="63" bestFit="1" customWidth="1"/>
    <col min="15375" max="15618" width="9" style="63"/>
    <col min="15619" max="15619" width="4.875" style="63" customWidth="1"/>
    <col min="15620" max="15620" width="17.5" style="63" customWidth="1"/>
    <col min="15621" max="15621" width="9" style="63"/>
    <col min="15622" max="15622" width="22.875" style="63" bestFit="1" customWidth="1"/>
    <col min="15623" max="15623" width="14.625" style="63" customWidth="1"/>
    <col min="15624" max="15624" width="22" style="63" bestFit="1" customWidth="1"/>
    <col min="15625" max="15625" width="9" style="63"/>
    <col min="15626" max="15626" width="11.75" style="63" bestFit="1" customWidth="1"/>
    <col min="15627" max="15627" width="10.75" style="63" bestFit="1" customWidth="1"/>
    <col min="15628" max="15629" width="9" style="63"/>
    <col min="15630" max="15630" width="13.125" style="63" bestFit="1" customWidth="1"/>
    <col min="15631" max="15874" width="9" style="63"/>
    <col min="15875" max="15875" width="4.875" style="63" customWidth="1"/>
    <col min="15876" max="15876" width="17.5" style="63" customWidth="1"/>
    <col min="15877" max="15877" width="9" style="63"/>
    <col min="15878" max="15878" width="22.875" style="63" bestFit="1" customWidth="1"/>
    <col min="15879" max="15879" width="14.625" style="63" customWidth="1"/>
    <col min="15880" max="15880" width="22" style="63" bestFit="1" customWidth="1"/>
    <col min="15881" max="15881" width="9" style="63"/>
    <col min="15882" max="15882" width="11.75" style="63" bestFit="1" customWidth="1"/>
    <col min="15883" max="15883" width="10.75" style="63" bestFit="1" customWidth="1"/>
    <col min="15884" max="15885" width="9" style="63"/>
    <col min="15886" max="15886" width="13.125" style="63" bestFit="1" customWidth="1"/>
    <col min="15887" max="16130" width="9" style="63"/>
    <col min="16131" max="16131" width="4.875" style="63" customWidth="1"/>
    <col min="16132" max="16132" width="17.5" style="63" customWidth="1"/>
    <col min="16133" max="16133" width="9" style="63"/>
    <col min="16134" max="16134" width="22.875" style="63" bestFit="1" customWidth="1"/>
    <col min="16135" max="16135" width="14.625" style="63" customWidth="1"/>
    <col min="16136" max="16136" width="22" style="63" bestFit="1" customWidth="1"/>
    <col min="16137" max="16137" width="9" style="63"/>
    <col min="16138" max="16138" width="11.75" style="63" bestFit="1" customWidth="1"/>
    <col min="16139" max="16139" width="10.75" style="63" bestFit="1" customWidth="1"/>
    <col min="16140" max="16141" width="9" style="63"/>
    <col min="16142" max="16142" width="13.125" style="63" bestFit="1" customWidth="1"/>
    <col min="16143" max="16384" width="9" style="63"/>
  </cols>
  <sheetData>
    <row r="1" spans="1:10" ht="19.5" customHeight="1" x14ac:dyDescent="0.2">
      <c r="A1" s="330" t="s">
        <v>210</v>
      </c>
      <c r="B1" s="330"/>
      <c r="C1" s="330"/>
      <c r="D1" s="330"/>
      <c r="E1" s="330"/>
      <c r="F1" s="330"/>
      <c r="G1" s="330"/>
      <c r="H1" s="330"/>
    </row>
    <row r="2" spans="1:10" ht="19.5" customHeight="1" x14ac:dyDescent="0.2">
      <c r="A2" s="330"/>
      <c r="B2" s="330"/>
      <c r="C2" s="330"/>
      <c r="D2" s="330"/>
      <c r="E2" s="330"/>
      <c r="F2" s="330"/>
      <c r="G2" s="330"/>
      <c r="H2" s="330"/>
    </row>
    <row r="3" spans="1:10" ht="4.5" customHeight="1" x14ac:dyDescent="0.2">
      <c r="A3" s="330"/>
      <c r="B3" s="330"/>
      <c r="C3" s="330"/>
      <c r="D3" s="330"/>
      <c r="E3" s="330"/>
      <c r="F3" s="330"/>
      <c r="G3" s="330"/>
      <c r="H3" s="330"/>
    </row>
    <row r="4" spans="1:10" ht="18.75" customHeight="1" x14ac:dyDescent="0.2">
      <c r="A4" s="333" t="s">
        <v>211</v>
      </c>
      <c r="B4" s="333"/>
      <c r="C4" s="333"/>
      <c r="D4" s="333"/>
      <c r="E4" s="333"/>
      <c r="F4" s="333"/>
      <c r="G4" s="333"/>
      <c r="H4" s="333"/>
      <c r="I4" s="64"/>
      <c r="J4" s="64"/>
    </row>
    <row r="5" spans="1:10" s="67" customFormat="1" ht="30" x14ac:dyDescent="0.25">
      <c r="A5" s="273" t="s">
        <v>202</v>
      </c>
      <c r="B5" s="350" t="s">
        <v>203</v>
      </c>
      <c r="C5" s="350"/>
      <c r="D5" s="350"/>
      <c r="E5" s="350"/>
      <c r="F5" s="273" t="s">
        <v>225</v>
      </c>
      <c r="G5" s="273" t="s">
        <v>204</v>
      </c>
      <c r="H5" s="273" t="s">
        <v>58</v>
      </c>
    </row>
    <row r="6" spans="1:10" s="68" customFormat="1" x14ac:dyDescent="0.25">
      <c r="A6" s="347">
        <v>1</v>
      </c>
      <c r="B6" s="348" t="s">
        <v>366</v>
      </c>
      <c r="C6" s="348"/>
      <c r="D6" s="348"/>
      <c r="E6" s="348"/>
      <c r="F6" s="348">
        <v>1</v>
      </c>
      <c r="G6" s="351"/>
      <c r="H6" s="352">
        <f>F6*G6</f>
        <v>0</v>
      </c>
      <c r="J6" s="69"/>
    </row>
    <row r="7" spans="1:10" s="70" customFormat="1" ht="28.5" customHeight="1" x14ac:dyDescent="0.2">
      <c r="A7" s="347"/>
      <c r="B7" s="348"/>
      <c r="C7" s="348"/>
      <c r="D7" s="348"/>
      <c r="E7" s="348"/>
      <c r="F7" s="348"/>
      <c r="G7" s="351"/>
      <c r="H7" s="352"/>
      <c r="J7" s="71"/>
    </row>
    <row r="8" spans="1:10" s="70" customFormat="1" x14ac:dyDescent="0.2">
      <c r="A8" s="347">
        <v>2</v>
      </c>
      <c r="B8" s="347" t="s">
        <v>367</v>
      </c>
      <c r="C8" s="347"/>
      <c r="D8" s="347"/>
      <c r="E8" s="347"/>
      <c r="F8" s="347">
        <v>3</v>
      </c>
      <c r="G8" s="353"/>
      <c r="H8" s="353">
        <f>F8*G8</f>
        <v>0</v>
      </c>
      <c r="J8" s="71"/>
    </row>
    <row r="9" spans="1:10" s="70" customFormat="1" x14ac:dyDescent="0.2">
      <c r="A9" s="347"/>
      <c r="B9" s="347"/>
      <c r="C9" s="347"/>
      <c r="D9" s="347"/>
      <c r="E9" s="347"/>
      <c r="F9" s="347"/>
      <c r="G9" s="353"/>
      <c r="H9" s="353"/>
      <c r="J9" s="71"/>
    </row>
    <row r="10" spans="1:10" s="70" customFormat="1" x14ac:dyDescent="0.2">
      <c r="A10" s="347"/>
      <c r="B10" s="347"/>
      <c r="C10" s="347"/>
      <c r="D10" s="347"/>
      <c r="E10" s="347"/>
      <c r="F10" s="347"/>
      <c r="G10" s="353"/>
      <c r="H10" s="353"/>
      <c r="J10" s="71"/>
    </row>
    <row r="11" spans="1:10" s="70" customFormat="1" x14ac:dyDescent="0.2">
      <c r="A11" s="347">
        <v>3</v>
      </c>
      <c r="B11" s="348" t="s">
        <v>85</v>
      </c>
      <c r="C11" s="348"/>
      <c r="D11" s="348"/>
      <c r="E11" s="348"/>
      <c r="F11" s="348">
        <v>4</v>
      </c>
      <c r="G11" s="349"/>
      <c r="H11" s="349">
        <f>F11*G11</f>
        <v>0</v>
      </c>
    </row>
    <row r="12" spans="1:10" s="70" customFormat="1" x14ac:dyDescent="0.2">
      <c r="A12" s="347"/>
      <c r="B12" s="348"/>
      <c r="C12" s="348"/>
      <c r="D12" s="348"/>
      <c r="E12" s="348"/>
      <c r="F12" s="348"/>
      <c r="G12" s="349"/>
      <c r="H12" s="349"/>
    </row>
    <row r="13" spans="1:10" s="70" customFormat="1" x14ac:dyDescent="0.2">
      <c r="A13" s="347"/>
      <c r="B13" s="348"/>
      <c r="C13" s="348"/>
      <c r="D13" s="348"/>
      <c r="E13" s="348"/>
      <c r="F13" s="348"/>
      <c r="G13" s="349"/>
      <c r="H13" s="349"/>
    </row>
    <row r="14" spans="1:10" s="70" customFormat="1" x14ac:dyDescent="0.2">
      <c r="A14" s="347">
        <v>4</v>
      </c>
      <c r="B14" s="348" t="s">
        <v>94</v>
      </c>
      <c r="C14" s="348"/>
      <c r="D14" s="348"/>
      <c r="E14" s="348"/>
      <c r="F14" s="348">
        <v>4</v>
      </c>
      <c r="G14" s="349"/>
      <c r="H14" s="349">
        <f>F14*G14</f>
        <v>0</v>
      </c>
    </row>
    <row r="15" spans="1:10" s="70" customFormat="1" x14ac:dyDescent="0.2">
      <c r="A15" s="347"/>
      <c r="B15" s="348"/>
      <c r="C15" s="348"/>
      <c r="D15" s="348"/>
      <c r="E15" s="348"/>
      <c r="F15" s="348"/>
      <c r="G15" s="349"/>
      <c r="H15" s="349"/>
    </row>
    <row r="16" spans="1:10" s="70" customFormat="1" x14ac:dyDescent="0.2">
      <c r="A16" s="347"/>
      <c r="B16" s="348"/>
      <c r="C16" s="348"/>
      <c r="D16" s="348"/>
      <c r="E16" s="348"/>
      <c r="F16" s="348"/>
      <c r="G16" s="349"/>
      <c r="H16" s="349"/>
    </row>
    <row r="17" spans="1:8" s="70" customFormat="1" x14ac:dyDescent="0.2">
      <c r="A17" s="347">
        <v>5</v>
      </c>
      <c r="B17" s="348" t="s">
        <v>212</v>
      </c>
      <c r="C17" s="348"/>
      <c r="D17" s="348"/>
      <c r="E17" s="348"/>
      <c r="F17" s="348">
        <v>4</v>
      </c>
      <c r="G17" s="349"/>
      <c r="H17" s="349">
        <f>F17*G17</f>
        <v>0</v>
      </c>
    </row>
    <row r="18" spans="1:8" s="70" customFormat="1" x14ac:dyDescent="0.2">
      <c r="A18" s="347"/>
      <c r="B18" s="348"/>
      <c r="C18" s="348"/>
      <c r="D18" s="348"/>
      <c r="E18" s="348"/>
      <c r="F18" s="348"/>
      <c r="G18" s="349"/>
      <c r="H18" s="349"/>
    </row>
    <row r="19" spans="1:8" s="70" customFormat="1" x14ac:dyDescent="0.2">
      <c r="A19" s="347"/>
      <c r="B19" s="348"/>
      <c r="C19" s="348"/>
      <c r="D19" s="348"/>
      <c r="E19" s="348"/>
      <c r="F19" s="348"/>
      <c r="G19" s="349"/>
      <c r="H19" s="349"/>
    </row>
    <row r="20" spans="1:8" s="70" customFormat="1" x14ac:dyDescent="0.2">
      <c r="A20" s="347">
        <v>6</v>
      </c>
      <c r="B20" s="348" t="s">
        <v>368</v>
      </c>
      <c r="C20" s="348"/>
      <c r="D20" s="348"/>
      <c r="E20" s="348"/>
      <c r="F20" s="348">
        <v>4</v>
      </c>
      <c r="G20" s="349"/>
      <c r="H20" s="349">
        <f>F20*G20</f>
        <v>0</v>
      </c>
    </row>
    <row r="21" spans="1:8" s="70" customFormat="1" x14ac:dyDescent="0.2">
      <c r="A21" s="347"/>
      <c r="B21" s="348"/>
      <c r="C21" s="348"/>
      <c r="D21" s="348"/>
      <c r="E21" s="348"/>
      <c r="F21" s="348"/>
      <c r="G21" s="349"/>
      <c r="H21" s="349"/>
    </row>
    <row r="22" spans="1:8" s="70" customFormat="1" x14ac:dyDescent="0.2">
      <c r="A22" s="347"/>
      <c r="B22" s="348"/>
      <c r="C22" s="348"/>
      <c r="D22" s="348"/>
      <c r="E22" s="348"/>
      <c r="F22" s="348"/>
      <c r="G22" s="349"/>
      <c r="H22" s="349"/>
    </row>
    <row r="23" spans="1:8" s="70" customFormat="1" x14ac:dyDescent="0.2">
      <c r="A23" s="347">
        <v>7</v>
      </c>
      <c r="B23" s="348" t="s">
        <v>199</v>
      </c>
      <c r="C23" s="348"/>
      <c r="D23" s="348"/>
      <c r="E23" s="348"/>
      <c r="F23" s="348">
        <v>4</v>
      </c>
      <c r="G23" s="349"/>
      <c r="H23" s="349">
        <f>F23*G23</f>
        <v>0</v>
      </c>
    </row>
    <row r="24" spans="1:8" s="70" customFormat="1" x14ac:dyDescent="0.2">
      <c r="A24" s="347"/>
      <c r="B24" s="348"/>
      <c r="C24" s="348"/>
      <c r="D24" s="348"/>
      <c r="E24" s="348"/>
      <c r="F24" s="348"/>
      <c r="G24" s="349"/>
      <c r="H24" s="349"/>
    </row>
    <row r="25" spans="1:8" s="70" customFormat="1" x14ac:dyDescent="0.2">
      <c r="A25" s="347"/>
      <c r="B25" s="348"/>
      <c r="C25" s="348"/>
      <c r="D25" s="348"/>
      <c r="E25" s="348"/>
      <c r="F25" s="348"/>
      <c r="G25" s="349"/>
      <c r="H25" s="349"/>
    </row>
    <row r="26" spans="1:8" s="70" customFormat="1" x14ac:dyDescent="0.2">
      <c r="A26" s="354">
        <v>8</v>
      </c>
      <c r="B26" s="355" t="s">
        <v>386</v>
      </c>
      <c r="C26" s="355"/>
      <c r="D26" s="355"/>
      <c r="E26" s="355"/>
      <c r="F26" s="355">
        <v>7</v>
      </c>
      <c r="G26" s="356"/>
      <c r="H26" s="356"/>
    </row>
    <row r="27" spans="1:8" s="70" customFormat="1" x14ac:dyDescent="0.2">
      <c r="A27" s="354"/>
      <c r="B27" s="355"/>
      <c r="C27" s="355"/>
      <c r="D27" s="355"/>
      <c r="E27" s="355"/>
      <c r="F27" s="355"/>
      <c r="G27" s="356"/>
      <c r="H27" s="356"/>
    </row>
    <row r="28" spans="1:8" s="70" customFormat="1" x14ac:dyDescent="0.2">
      <c r="A28" s="354"/>
      <c r="B28" s="355"/>
      <c r="C28" s="355"/>
      <c r="D28" s="355"/>
      <c r="E28" s="355"/>
      <c r="F28" s="355"/>
      <c r="G28" s="356"/>
      <c r="H28" s="356"/>
    </row>
    <row r="29" spans="1:8" s="72" customFormat="1" x14ac:dyDescent="0.25">
      <c r="A29" s="88"/>
      <c r="B29" s="88"/>
      <c r="C29" s="88"/>
      <c r="D29" s="88"/>
      <c r="F29" s="278"/>
      <c r="G29" s="277" t="s">
        <v>208</v>
      </c>
      <c r="H29" s="281">
        <f>SUM(H6:H28)</f>
        <v>0</v>
      </c>
    </row>
    <row r="30" spans="1:8" s="70" customFormat="1" x14ac:dyDescent="0.2">
      <c r="A30" s="91"/>
      <c r="B30" s="91"/>
      <c r="C30" s="91"/>
      <c r="D30" s="91"/>
      <c r="E30" s="92"/>
      <c r="F30" s="92"/>
      <c r="G30" s="274"/>
      <c r="H30" s="274"/>
    </row>
    <row r="31" spans="1:8" s="70" customFormat="1" x14ac:dyDescent="0.2">
      <c r="A31" s="91"/>
      <c r="B31" s="91"/>
      <c r="C31" s="91"/>
      <c r="D31" s="94"/>
      <c r="E31" s="92"/>
      <c r="F31" s="92"/>
      <c r="G31" s="275"/>
      <c r="H31" s="275"/>
    </row>
    <row r="32" spans="1:8" s="70" customFormat="1" x14ac:dyDescent="0.2">
      <c r="A32" s="92"/>
      <c r="B32" s="91"/>
      <c r="C32" s="91"/>
      <c r="D32" s="91"/>
      <c r="E32" s="91"/>
      <c r="F32" s="91"/>
      <c r="G32" s="274"/>
      <c r="H32" s="274"/>
    </row>
    <row r="33" spans="1:8" s="72" customFormat="1" ht="18" x14ac:dyDescent="0.25">
      <c r="A33" s="88"/>
      <c r="B33" s="88"/>
      <c r="C33" s="88"/>
      <c r="D33" s="88"/>
      <c r="F33" s="280"/>
      <c r="G33" s="279" t="s">
        <v>208</v>
      </c>
      <c r="H33" s="276">
        <f>SUM(H29:H31)</f>
        <v>0</v>
      </c>
    </row>
    <row r="34" spans="1:8" s="70" customFormat="1" x14ac:dyDescent="0.2">
      <c r="A34" s="91"/>
      <c r="B34" s="91"/>
      <c r="C34" s="91"/>
      <c r="D34" s="91"/>
      <c r="E34" s="91"/>
      <c r="F34" s="91"/>
      <c r="G34" s="274"/>
      <c r="H34" s="274"/>
    </row>
    <row r="35" spans="1:8" s="70" customFormat="1" ht="18" x14ac:dyDescent="0.2">
      <c r="A35" s="91"/>
      <c r="B35" s="91"/>
      <c r="C35" s="91"/>
      <c r="D35" s="91"/>
      <c r="E35" s="92" t="s">
        <v>209</v>
      </c>
      <c r="F35" s="92"/>
      <c r="G35" s="276"/>
      <c r="H35" s="276">
        <f>H33</f>
        <v>0</v>
      </c>
    </row>
    <row r="36" spans="1:8" s="70" customFormat="1" x14ac:dyDescent="0.2">
      <c r="G36" s="74"/>
      <c r="H36" s="74"/>
    </row>
    <row r="37" spans="1:8" s="70" customFormat="1" x14ac:dyDescent="0.2">
      <c r="G37" s="74"/>
      <c r="H37" s="74"/>
    </row>
    <row r="38" spans="1:8" s="70" customFormat="1" x14ac:dyDescent="0.2">
      <c r="G38" s="74"/>
      <c r="H38" s="74"/>
    </row>
    <row r="41" spans="1:8" x14ac:dyDescent="0.2">
      <c r="E41" s="70"/>
      <c r="F41" s="70"/>
      <c r="G41" s="74"/>
      <c r="H41" s="74"/>
    </row>
    <row r="42" spans="1:8" x14ac:dyDescent="0.2">
      <c r="E42" s="70"/>
      <c r="F42" s="70"/>
      <c r="G42" s="74"/>
      <c r="H42" s="74"/>
    </row>
  </sheetData>
  <mergeCells count="43">
    <mergeCell ref="A26:A28"/>
    <mergeCell ref="B26:E28"/>
    <mergeCell ref="F26:F28"/>
    <mergeCell ref="G26:G28"/>
    <mergeCell ref="H26:H28"/>
    <mergeCell ref="H14:H16"/>
    <mergeCell ref="H17:H19"/>
    <mergeCell ref="H20:H22"/>
    <mergeCell ref="H23:H25"/>
    <mergeCell ref="A20:A22"/>
    <mergeCell ref="B20:E22"/>
    <mergeCell ref="G20:G22"/>
    <mergeCell ref="F17:F19"/>
    <mergeCell ref="A23:A25"/>
    <mergeCell ref="B23:E25"/>
    <mergeCell ref="F23:F25"/>
    <mergeCell ref="G23:G25"/>
    <mergeCell ref="F20:F22"/>
    <mergeCell ref="A14:A16"/>
    <mergeCell ref="B14:E16"/>
    <mergeCell ref="G14:G16"/>
    <mergeCell ref="A1:H3"/>
    <mergeCell ref="A4:H4"/>
    <mergeCell ref="H6:H7"/>
    <mergeCell ref="H8:H10"/>
    <mergeCell ref="H11:H13"/>
    <mergeCell ref="A8:A10"/>
    <mergeCell ref="B8:E10"/>
    <mergeCell ref="G8:G10"/>
    <mergeCell ref="A11:A13"/>
    <mergeCell ref="B11:E13"/>
    <mergeCell ref="G11:G13"/>
    <mergeCell ref="F8:F10"/>
    <mergeCell ref="F11:F13"/>
    <mergeCell ref="A17:A19"/>
    <mergeCell ref="B17:E19"/>
    <mergeCell ref="G17:G19"/>
    <mergeCell ref="F14:F16"/>
    <mergeCell ref="B5:E5"/>
    <mergeCell ref="A6:A7"/>
    <mergeCell ref="B6:E7"/>
    <mergeCell ref="G6:G7"/>
    <mergeCell ref="F6:F7"/>
  </mergeCells>
  <pageMargins left="0.7" right="0.7" top="0.75" bottom="0.75" header="0.3" footer="0.3"/>
  <pageSetup scale="5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Q179"/>
  <sheetViews>
    <sheetView view="pageBreakPreview" topLeftCell="A165" zoomScale="70" zoomScaleNormal="60" zoomScaleSheetLayoutView="70" workbookViewId="0">
      <selection activeCell="H72" sqref="H72"/>
    </sheetView>
  </sheetViews>
  <sheetFormatPr defaultRowHeight="17.25" x14ac:dyDescent="0.3"/>
  <cols>
    <col min="1" max="1" width="7.625" style="256" customWidth="1"/>
    <col min="2" max="2" width="26.625" style="206" customWidth="1"/>
    <col min="3" max="3" width="61.75" style="3" customWidth="1"/>
    <col min="4" max="4" width="9.125" style="3" customWidth="1"/>
    <col min="5" max="5" width="11.25" style="3" customWidth="1"/>
    <col min="6" max="6" width="9.5" style="3" customWidth="1"/>
    <col min="7" max="7" width="14.5" style="3" customWidth="1"/>
    <col min="8" max="8" width="19.5" style="170" customWidth="1"/>
    <col min="9" max="9" width="8.875" style="170" customWidth="1"/>
    <col min="10" max="10" width="5" style="170" customWidth="1"/>
    <col min="11" max="11" width="8.375" style="170" customWidth="1"/>
    <col min="12" max="12" width="18.5" style="24" customWidth="1"/>
    <col min="13" max="13" width="20" style="3" customWidth="1"/>
    <col min="14" max="14" width="18.25" style="3" customWidth="1"/>
    <col min="15" max="15" width="9" style="3"/>
    <col min="16" max="16" width="15.625" style="3" bestFit="1" customWidth="1"/>
    <col min="17" max="17" width="10.625" style="3" customWidth="1"/>
    <col min="18" max="16384" width="9" style="3"/>
  </cols>
  <sheetData>
    <row r="1" spans="1:16" ht="18.75" customHeight="1" x14ac:dyDescent="0.3">
      <c r="A1" s="366" t="s">
        <v>93</v>
      </c>
      <c r="B1" s="367"/>
      <c r="C1" s="367"/>
      <c r="D1" s="367"/>
      <c r="E1" s="367"/>
      <c r="F1" s="367"/>
      <c r="G1" s="367"/>
      <c r="H1" s="367"/>
      <c r="I1" s="367"/>
      <c r="J1" s="367"/>
      <c r="K1" s="367"/>
      <c r="L1" s="368"/>
      <c r="M1" s="2"/>
    </row>
    <row r="2" spans="1:16" x14ac:dyDescent="0.3">
      <c r="A2" s="358"/>
      <c r="B2" s="359"/>
      <c r="C2" s="359"/>
      <c r="D2" s="359"/>
      <c r="E2" s="359"/>
      <c r="F2" s="359"/>
      <c r="G2" s="359"/>
      <c r="H2" s="359"/>
      <c r="I2" s="359"/>
      <c r="J2" s="359"/>
      <c r="K2" s="359"/>
      <c r="L2" s="369"/>
      <c r="M2" s="2"/>
    </row>
    <row r="3" spans="1:16" ht="34.5" customHeight="1" x14ac:dyDescent="0.3">
      <c r="A3" s="22" t="s">
        <v>0</v>
      </c>
      <c r="B3" s="162" t="s">
        <v>1</v>
      </c>
      <c r="C3" s="21" t="s">
        <v>2</v>
      </c>
      <c r="D3" s="21" t="s">
        <v>225</v>
      </c>
      <c r="E3" s="21" t="s">
        <v>281</v>
      </c>
      <c r="F3" s="21" t="s">
        <v>282</v>
      </c>
      <c r="G3" s="21" t="s">
        <v>283</v>
      </c>
      <c r="H3" s="163" t="s">
        <v>3</v>
      </c>
      <c r="I3" s="162" t="s">
        <v>4</v>
      </c>
      <c r="J3" s="162"/>
      <c r="K3" s="163" t="s">
        <v>54</v>
      </c>
      <c r="L3" s="23" t="s">
        <v>5</v>
      </c>
      <c r="M3" s="4"/>
      <c r="N3" s="5"/>
      <c r="O3" s="5"/>
      <c r="P3" s="5"/>
    </row>
    <row r="4" spans="1:16" ht="69" x14ac:dyDescent="0.3">
      <c r="A4" s="257">
        <v>1</v>
      </c>
      <c r="B4" s="222" t="s">
        <v>6</v>
      </c>
      <c r="C4" s="164" t="s">
        <v>7</v>
      </c>
      <c r="D4" s="164"/>
      <c r="E4" s="164"/>
      <c r="F4" s="164"/>
      <c r="G4" s="164"/>
      <c r="H4" s="164"/>
      <c r="I4" s="164"/>
      <c r="J4" s="164"/>
      <c r="K4" s="164"/>
      <c r="L4" s="169"/>
      <c r="M4" s="7"/>
      <c r="N4" s="5"/>
      <c r="O4" s="5"/>
      <c r="P4" s="5"/>
    </row>
    <row r="5" spans="1:16" x14ac:dyDescent="0.3">
      <c r="A5" s="202"/>
      <c r="B5" s="183"/>
      <c r="C5" s="20"/>
      <c r="D5" s="20">
        <v>2</v>
      </c>
      <c r="E5" s="20">
        <v>22</v>
      </c>
      <c r="F5" s="20">
        <v>2.5</v>
      </c>
      <c r="G5" s="20">
        <v>2.5</v>
      </c>
      <c r="H5" s="164">
        <f>PRODUCT(D5:G5)</f>
        <v>275</v>
      </c>
      <c r="I5" s="180" t="s">
        <v>284</v>
      </c>
      <c r="J5" s="164"/>
      <c r="K5" s="164"/>
      <c r="L5" s="169"/>
      <c r="M5" s="7"/>
      <c r="N5" s="5"/>
      <c r="O5" s="5"/>
      <c r="P5" s="5"/>
    </row>
    <row r="6" spans="1:16" x14ac:dyDescent="0.3">
      <c r="A6" s="202"/>
      <c r="B6" s="183"/>
      <c r="C6" s="20"/>
      <c r="D6" s="20">
        <v>3</v>
      </c>
      <c r="E6" s="20">
        <v>8.25</v>
      </c>
      <c r="F6" s="20">
        <v>2.5</v>
      </c>
      <c r="G6" s="20">
        <v>2.5</v>
      </c>
      <c r="H6" s="179">
        <f>PRODUCT(D6:G6)</f>
        <v>154.6875</v>
      </c>
      <c r="I6" s="180" t="s">
        <v>284</v>
      </c>
      <c r="J6" s="164"/>
      <c r="K6" s="164"/>
      <c r="L6" s="169"/>
      <c r="M6" s="7"/>
      <c r="N6" s="5"/>
      <c r="O6" s="5"/>
      <c r="P6" s="5"/>
    </row>
    <row r="7" spans="1:16" s="206" customFormat="1" ht="15" x14ac:dyDescent="0.2">
      <c r="A7" s="202"/>
      <c r="B7" s="183"/>
      <c r="C7" s="182"/>
      <c r="D7" s="182"/>
      <c r="E7" s="182"/>
      <c r="F7" s="182"/>
      <c r="G7" s="182" t="s">
        <v>187</v>
      </c>
      <c r="H7" s="207">
        <f>SUM(H5:H6)</f>
        <v>429.6875</v>
      </c>
      <c r="I7" s="183" t="s">
        <v>284</v>
      </c>
      <c r="J7" s="183"/>
      <c r="K7" s="183"/>
      <c r="L7" s="203"/>
      <c r="M7" s="204"/>
      <c r="N7" s="205"/>
      <c r="O7" s="205"/>
      <c r="P7" s="205"/>
    </row>
    <row r="8" spans="1:16" s="206" customFormat="1" ht="15" x14ac:dyDescent="0.2">
      <c r="A8" s="202"/>
      <c r="B8" s="183"/>
      <c r="C8" s="182"/>
      <c r="D8" s="182"/>
      <c r="E8" s="182"/>
      <c r="F8" s="182"/>
      <c r="G8" s="182" t="s">
        <v>217</v>
      </c>
      <c r="H8" s="183"/>
      <c r="I8" s="183" t="s">
        <v>285</v>
      </c>
      <c r="J8" s="183"/>
      <c r="K8" s="183"/>
      <c r="L8" s="203">
        <f>H7*H8</f>
        <v>0</v>
      </c>
      <c r="M8" s="204"/>
      <c r="N8" s="205"/>
      <c r="O8" s="205"/>
      <c r="P8" s="205"/>
    </row>
    <row r="9" spans="1:16" ht="73.5" customHeight="1" x14ac:dyDescent="0.3">
      <c r="A9" s="210">
        <v>2</v>
      </c>
      <c r="B9" s="259" t="s">
        <v>9</v>
      </c>
      <c r="C9" s="208" t="s">
        <v>313</v>
      </c>
      <c r="D9" s="166"/>
      <c r="E9" s="166"/>
      <c r="F9" s="166"/>
      <c r="G9" s="166"/>
      <c r="H9" s="160"/>
      <c r="I9" s="160"/>
      <c r="J9" s="160"/>
      <c r="K9" s="160"/>
      <c r="L9" s="171"/>
      <c r="M9" s="9"/>
      <c r="N9" s="10"/>
      <c r="O9" s="11"/>
      <c r="P9" s="11"/>
    </row>
    <row r="10" spans="1:16" x14ac:dyDescent="0.3">
      <c r="A10" s="210"/>
      <c r="B10" s="2"/>
      <c r="C10" s="8"/>
      <c r="D10" s="8">
        <v>2</v>
      </c>
      <c r="E10" s="8">
        <v>21.5</v>
      </c>
      <c r="F10" s="8">
        <v>2</v>
      </c>
      <c r="G10" s="8">
        <v>0.75</v>
      </c>
      <c r="H10" s="160">
        <f>PRODUCT(D10:G10)</f>
        <v>64.5</v>
      </c>
      <c r="I10" s="186" t="s">
        <v>284</v>
      </c>
      <c r="J10" s="160"/>
      <c r="K10" s="160"/>
      <c r="L10" s="171"/>
      <c r="M10" s="9"/>
      <c r="N10" s="11"/>
      <c r="O10" s="11"/>
      <c r="P10" s="11"/>
    </row>
    <row r="11" spans="1:16" x14ac:dyDescent="0.3">
      <c r="A11" s="210"/>
      <c r="B11" s="2"/>
      <c r="C11" s="12"/>
      <c r="D11" s="8">
        <v>3</v>
      </c>
      <c r="E11" s="8">
        <v>8.75</v>
      </c>
      <c r="F11" s="8">
        <v>2</v>
      </c>
      <c r="G11" s="8">
        <v>0.75</v>
      </c>
      <c r="H11" s="187">
        <f>PRODUCT(D11:G11)</f>
        <v>39.375</v>
      </c>
      <c r="I11" s="186" t="s">
        <v>284</v>
      </c>
      <c r="J11" s="160"/>
      <c r="K11" s="160"/>
      <c r="L11" s="171"/>
      <c r="M11" s="9"/>
      <c r="N11" s="11"/>
      <c r="O11" s="11"/>
      <c r="P11" s="11"/>
    </row>
    <row r="12" spans="1:16" x14ac:dyDescent="0.3">
      <c r="A12" s="210"/>
      <c r="B12" s="2"/>
      <c r="C12" s="184" t="s">
        <v>333</v>
      </c>
      <c r="D12" s="12">
        <v>4</v>
      </c>
      <c r="E12" s="12">
        <v>2.5</v>
      </c>
      <c r="F12" s="12">
        <v>0.25</v>
      </c>
      <c r="G12" s="12">
        <v>1</v>
      </c>
      <c r="H12" s="303">
        <f>PRODUCT(D12:G12)</f>
        <v>2.5</v>
      </c>
      <c r="I12" s="195" t="s">
        <v>284</v>
      </c>
      <c r="J12" s="160"/>
      <c r="K12" s="160"/>
      <c r="L12" s="171"/>
      <c r="M12" s="9"/>
      <c r="N12" s="11"/>
      <c r="O12" s="11"/>
      <c r="P12" s="11"/>
    </row>
    <row r="13" spans="1:16" x14ac:dyDescent="0.3">
      <c r="A13" s="210"/>
      <c r="B13" s="2"/>
      <c r="C13" s="304" t="s">
        <v>365</v>
      </c>
      <c r="D13" s="12">
        <v>1</v>
      </c>
      <c r="E13" s="12">
        <v>11.5</v>
      </c>
      <c r="F13" s="12">
        <v>2</v>
      </c>
      <c r="G13" s="12">
        <v>0.25</v>
      </c>
      <c r="H13" s="303">
        <f>PRODUCT(D13:G13)</f>
        <v>5.75</v>
      </c>
      <c r="I13" s="195" t="s">
        <v>284</v>
      </c>
      <c r="J13" s="172"/>
      <c r="K13" s="172"/>
      <c r="L13" s="174"/>
      <c r="M13" s="9"/>
      <c r="N13" s="11"/>
      <c r="O13" s="11"/>
      <c r="P13" s="11"/>
    </row>
    <row r="14" spans="1:16" s="206" customFormat="1" ht="15" x14ac:dyDescent="0.2">
      <c r="A14" s="210"/>
      <c r="B14" s="2"/>
      <c r="C14" s="211"/>
      <c r="D14" s="211"/>
      <c r="E14" s="211"/>
      <c r="F14" s="211"/>
      <c r="G14" s="211" t="s">
        <v>187</v>
      </c>
      <c r="H14" s="212">
        <f>SUM(H10:H13)</f>
        <v>112.125</v>
      </c>
      <c r="I14" s="2" t="s">
        <v>284</v>
      </c>
      <c r="J14" s="2"/>
      <c r="K14" s="2"/>
      <c r="L14" s="213"/>
      <c r="M14" s="214"/>
      <c r="N14" s="215"/>
      <c r="O14" s="215"/>
      <c r="P14" s="215"/>
    </row>
    <row r="15" spans="1:16" s="206" customFormat="1" ht="15" x14ac:dyDescent="0.2">
      <c r="A15" s="210"/>
      <c r="B15" s="2"/>
      <c r="C15" s="211"/>
      <c r="D15" s="216"/>
      <c r="E15" s="216"/>
      <c r="F15" s="216"/>
      <c r="G15" s="216" t="s">
        <v>217</v>
      </c>
      <c r="H15" s="2"/>
      <c r="I15" s="2" t="s">
        <v>285</v>
      </c>
      <c r="J15" s="2"/>
      <c r="K15" s="2"/>
      <c r="L15" s="213">
        <f>H14*H15</f>
        <v>0</v>
      </c>
      <c r="M15" s="214"/>
      <c r="N15" s="217"/>
      <c r="O15" s="217"/>
      <c r="P15" s="217"/>
    </row>
    <row r="16" spans="1:16" ht="17.25" customHeight="1" x14ac:dyDescent="0.3">
      <c r="A16" s="202">
        <v>3</v>
      </c>
      <c r="B16" s="222" t="s">
        <v>372</v>
      </c>
      <c r="C16" s="181" t="s">
        <v>327</v>
      </c>
      <c r="D16" s="20"/>
      <c r="E16" s="20"/>
      <c r="F16" s="20"/>
      <c r="G16" s="20"/>
      <c r="H16" s="164"/>
      <c r="I16" s="164"/>
      <c r="J16" s="164"/>
      <c r="K16" s="164"/>
      <c r="L16" s="169"/>
      <c r="M16" s="11"/>
      <c r="N16" s="11"/>
      <c r="O16" s="11"/>
      <c r="P16" s="11"/>
    </row>
    <row r="17" spans="1:17" x14ac:dyDescent="0.3">
      <c r="A17" s="202"/>
      <c r="B17" s="183" t="s">
        <v>371</v>
      </c>
      <c r="C17" s="20" t="s">
        <v>12</v>
      </c>
      <c r="D17" s="20"/>
      <c r="E17" s="20"/>
      <c r="F17" s="20"/>
      <c r="G17" s="20"/>
      <c r="H17" s="164"/>
      <c r="I17" s="164"/>
      <c r="J17" s="164"/>
      <c r="K17" s="164"/>
      <c r="L17" s="169"/>
      <c r="M17" s="9"/>
      <c r="N17" s="11"/>
      <c r="O17" s="11"/>
      <c r="P17" s="11"/>
    </row>
    <row r="18" spans="1:17" x14ac:dyDescent="0.3">
      <c r="A18" s="202"/>
      <c r="B18" s="183"/>
      <c r="C18" s="182" t="s">
        <v>13</v>
      </c>
      <c r="D18" s="20">
        <v>2</v>
      </c>
      <c r="E18" s="20">
        <v>21</v>
      </c>
      <c r="F18" s="20">
        <v>1.5</v>
      </c>
      <c r="G18" s="20">
        <v>0.75</v>
      </c>
      <c r="H18" s="179">
        <f>PRODUCT(D18:G18)</f>
        <v>47.25</v>
      </c>
      <c r="I18" s="180" t="s">
        <v>284</v>
      </c>
      <c r="J18" s="164"/>
      <c r="K18" s="164"/>
      <c r="L18" s="169"/>
      <c r="M18" s="370"/>
      <c r="N18" s="370"/>
      <c r="O18" s="370"/>
      <c r="P18" s="370"/>
      <c r="Q18" s="10"/>
    </row>
    <row r="19" spans="1:17" x14ac:dyDescent="0.3">
      <c r="A19" s="202"/>
      <c r="B19" s="183"/>
      <c r="C19" s="20"/>
      <c r="D19" s="20">
        <v>3</v>
      </c>
      <c r="E19" s="20">
        <v>9.25</v>
      </c>
      <c r="F19" s="20">
        <v>1.5</v>
      </c>
      <c r="G19" s="20">
        <v>0.75</v>
      </c>
      <c r="H19" s="179">
        <f>PRODUCT(D19:G19)</f>
        <v>31.21875</v>
      </c>
      <c r="I19" s="180" t="s">
        <v>284</v>
      </c>
      <c r="J19" s="164"/>
      <c r="K19" s="164"/>
      <c r="L19" s="169"/>
      <c r="M19" s="370"/>
      <c r="N19" s="370"/>
      <c r="O19" s="370"/>
      <c r="P19" s="370"/>
    </row>
    <row r="20" spans="1:17" x14ac:dyDescent="0.3">
      <c r="A20" s="202"/>
      <c r="B20" s="183"/>
      <c r="C20" s="182" t="s">
        <v>14</v>
      </c>
      <c r="D20" s="20">
        <v>2</v>
      </c>
      <c r="E20" s="20">
        <v>20.67</v>
      </c>
      <c r="F20" s="20">
        <v>1.167</v>
      </c>
      <c r="G20" s="182">
        <v>2</v>
      </c>
      <c r="H20" s="179">
        <f t="shared" ref="H20:H21" si="0">PRODUCT(D20:G20)</f>
        <v>96.487560000000016</v>
      </c>
      <c r="I20" s="180" t="s">
        <v>284</v>
      </c>
      <c r="J20" s="164"/>
      <c r="K20" s="164"/>
      <c r="L20" s="169"/>
      <c r="M20" s="364"/>
      <c r="N20" s="364"/>
      <c r="O20" s="364"/>
      <c r="P20" s="364"/>
    </row>
    <row r="21" spans="1:17" x14ac:dyDescent="0.3">
      <c r="A21" s="202"/>
      <c r="B21" s="183"/>
      <c r="C21" s="20"/>
      <c r="D21" s="20">
        <v>3</v>
      </c>
      <c r="E21" s="20">
        <v>9.58</v>
      </c>
      <c r="F21" s="20">
        <v>1.167</v>
      </c>
      <c r="G21" s="182">
        <v>2</v>
      </c>
      <c r="H21" s="179">
        <f t="shared" si="0"/>
        <v>67.079160000000002</v>
      </c>
      <c r="I21" s="180" t="s">
        <v>284</v>
      </c>
      <c r="J21" s="164"/>
      <c r="K21" s="164"/>
      <c r="L21" s="169"/>
      <c r="M21" s="13"/>
      <c r="N21" s="5"/>
      <c r="O21" s="5"/>
      <c r="P21" s="5"/>
    </row>
    <row r="22" spans="1:17" s="206" customFormat="1" ht="15" customHeight="1" x14ac:dyDescent="0.2">
      <c r="A22" s="202"/>
      <c r="B22" s="183"/>
      <c r="C22" s="182"/>
      <c r="D22" s="182"/>
      <c r="E22" s="182"/>
      <c r="F22" s="182"/>
      <c r="G22" s="182" t="s">
        <v>187</v>
      </c>
      <c r="H22" s="207">
        <f>SUM(H18:H21)</f>
        <v>242.03547000000003</v>
      </c>
      <c r="I22" s="183" t="s">
        <v>284</v>
      </c>
      <c r="J22" s="183"/>
      <c r="K22" s="164"/>
      <c r="L22" s="203"/>
      <c r="M22" s="4"/>
      <c r="N22" s="205"/>
      <c r="O22" s="205"/>
      <c r="P22" s="205"/>
    </row>
    <row r="23" spans="1:17" s="206" customFormat="1" ht="20.25" customHeight="1" x14ac:dyDescent="0.2">
      <c r="A23" s="202"/>
      <c r="B23" s="183"/>
      <c r="C23" s="183"/>
      <c r="D23" s="183"/>
      <c r="E23" s="183"/>
      <c r="F23" s="183"/>
      <c r="G23" s="183" t="s">
        <v>217</v>
      </c>
      <c r="H23" s="183"/>
      <c r="I23" s="183" t="s">
        <v>285</v>
      </c>
      <c r="J23" s="183"/>
      <c r="K23" s="164"/>
      <c r="L23" s="203">
        <f>H22*H23</f>
        <v>0</v>
      </c>
      <c r="M23" s="4"/>
      <c r="N23" s="205"/>
      <c r="O23" s="205"/>
      <c r="P23" s="205"/>
    </row>
    <row r="24" spans="1:17" x14ac:dyDescent="0.3">
      <c r="A24" s="202"/>
      <c r="B24" s="183"/>
      <c r="C24" s="20" t="s">
        <v>15</v>
      </c>
      <c r="D24" s="20"/>
      <c r="E24" s="20"/>
      <c r="F24" s="20"/>
      <c r="G24" s="20"/>
      <c r="H24" s="164"/>
      <c r="I24" s="164"/>
      <c r="J24" s="164"/>
      <c r="K24" s="164"/>
      <c r="L24" s="169"/>
      <c r="M24" s="13"/>
      <c r="N24" s="5"/>
      <c r="O24" s="5"/>
      <c r="P24" s="10"/>
    </row>
    <row r="25" spans="1:17" ht="34.5" x14ac:dyDescent="0.3">
      <c r="A25" s="202"/>
      <c r="B25" s="183"/>
      <c r="C25" s="180" t="s">
        <v>314</v>
      </c>
      <c r="D25" s="164"/>
      <c r="E25" s="164"/>
      <c r="F25" s="164"/>
      <c r="G25" s="164"/>
      <c r="H25" s="164"/>
      <c r="I25" s="164"/>
      <c r="J25" s="164"/>
      <c r="K25" s="164"/>
      <c r="L25" s="169"/>
      <c r="M25" s="14"/>
      <c r="N25" s="15"/>
      <c r="O25" s="5"/>
      <c r="P25" s="5"/>
    </row>
    <row r="26" spans="1:17" x14ac:dyDescent="0.3">
      <c r="A26" s="202"/>
      <c r="B26" s="183"/>
      <c r="C26" s="180" t="s">
        <v>315</v>
      </c>
      <c r="D26" s="164"/>
      <c r="E26" s="164"/>
      <c r="F26" s="164"/>
      <c r="G26" s="164"/>
      <c r="H26" s="164"/>
      <c r="I26" s="164"/>
      <c r="J26" s="164"/>
      <c r="K26" s="164"/>
      <c r="L26" s="169"/>
      <c r="M26" s="14"/>
      <c r="N26" s="15"/>
      <c r="O26" s="5"/>
      <c r="P26" s="5"/>
    </row>
    <row r="27" spans="1:17" ht="120.75" x14ac:dyDescent="0.3">
      <c r="A27" s="202"/>
      <c r="B27" s="183"/>
      <c r="C27" s="180" t="s">
        <v>316</v>
      </c>
      <c r="D27" s="164"/>
      <c r="E27" s="164"/>
      <c r="F27" s="164"/>
      <c r="G27" s="164"/>
      <c r="H27" s="164"/>
      <c r="I27" s="164"/>
      <c r="J27" s="164"/>
      <c r="K27" s="164"/>
      <c r="L27" s="169"/>
      <c r="M27" s="14"/>
      <c r="N27" s="15"/>
      <c r="O27" s="5"/>
      <c r="P27" s="5"/>
    </row>
    <row r="28" spans="1:17" ht="67.5" customHeight="1" x14ac:dyDescent="0.3">
      <c r="A28" s="218">
        <v>4</v>
      </c>
      <c r="B28" s="259" t="s">
        <v>17</v>
      </c>
      <c r="C28" s="228" t="s">
        <v>328</v>
      </c>
      <c r="D28" s="160"/>
      <c r="E28" s="160"/>
      <c r="F28" s="160"/>
      <c r="G28" s="160"/>
      <c r="H28" s="160"/>
      <c r="I28" s="160"/>
      <c r="J28" s="160"/>
      <c r="K28" s="160"/>
      <c r="L28" s="171"/>
      <c r="M28" s="13"/>
      <c r="N28" s="5"/>
      <c r="O28" s="5"/>
      <c r="P28" s="5"/>
    </row>
    <row r="29" spans="1:17" x14ac:dyDescent="0.3">
      <c r="A29" s="218"/>
      <c r="B29" s="2"/>
      <c r="C29" s="8"/>
      <c r="D29" s="12">
        <v>2</v>
      </c>
      <c r="E29" s="12">
        <v>20.67</v>
      </c>
      <c r="F29" s="12">
        <v>1.167</v>
      </c>
      <c r="G29" s="8"/>
      <c r="H29" s="187">
        <f>PRODUCT(D29:F29)</f>
        <v>48.243780000000008</v>
      </c>
      <c r="I29" s="160" t="s">
        <v>55</v>
      </c>
      <c r="J29" s="160"/>
      <c r="K29" s="160"/>
      <c r="L29" s="171"/>
      <c r="M29" s="13"/>
      <c r="N29" s="5"/>
      <c r="O29" s="5"/>
      <c r="P29" s="5"/>
    </row>
    <row r="30" spans="1:17" x14ac:dyDescent="0.3">
      <c r="A30" s="218"/>
      <c r="B30" s="2"/>
      <c r="C30" s="8"/>
      <c r="D30" s="12">
        <v>3</v>
      </c>
      <c r="E30" s="12">
        <v>9.58</v>
      </c>
      <c r="F30" s="12">
        <v>1.167</v>
      </c>
      <c r="G30" s="12"/>
      <c r="H30" s="187">
        <f>PRODUCT(D30:F30)</f>
        <v>33.539580000000001</v>
      </c>
      <c r="I30" s="160" t="s">
        <v>55</v>
      </c>
      <c r="J30" s="160"/>
      <c r="K30" s="160"/>
      <c r="L30" s="171"/>
      <c r="M30" s="13"/>
      <c r="N30" s="5"/>
      <c r="O30" s="5"/>
      <c r="P30" s="5"/>
    </row>
    <row r="31" spans="1:17" s="206" customFormat="1" ht="15" x14ac:dyDescent="0.2">
      <c r="A31" s="218"/>
      <c r="B31" s="2"/>
      <c r="C31" s="216"/>
      <c r="D31" s="211"/>
      <c r="E31" s="211"/>
      <c r="F31" s="211"/>
      <c r="G31" s="211" t="s">
        <v>187</v>
      </c>
      <c r="H31" s="212">
        <f>SUM(H29:H30)</f>
        <v>81.783360000000016</v>
      </c>
      <c r="I31" s="2" t="s">
        <v>55</v>
      </c>
      <c r="J31" s="2"/>
      <c r="K31" s="2"/>
      <c r="L31" s="213"/>
      <c r="M31" s="4"/>
      <c r="N31" s="205"/>
      <c r="O31" s="205"/>
      <c r="P31" s="205"/>
    </row>
    <row r="32" spans="1:17" s="206" customFormat="1" ht="15" x14ac:dyDescent="0.2">
      <c r="A32" s="218"/>
      <c r="B32" s="2"/>
      <c r="C32" s="211"/>
      <c r="D32" s="211"/>
      <c r="E32" s="211"/>
      <c r="F32" s="211"/>
      <c r="G32" s="211" t="s">
        <v>217</v>
      </c>
      <c r="H32" s="2"/>
      <c r="I32" s="2" t="s">
        <v>219</v>
      </c>
      <c r="J32" s="2"/>
      <c r="K32" s="2"/>
      <c r="L32" s="213">
        <f>H31*H32</f>
        <v>0</v>
      </c>
      <c r="M32" s="4"/>
      <c r="N32" s="205"/>
      <c r="O32" s="205"/>
      <c r="P32" s="205"/>
    </row>
    <row r="33" spans="1:16" ht="34.5" x14ac:dyDescent="0.3">
      <c r="A33" s="257">
        <v>5</v>
      </c>
      <c r="B33" s="222" t="s">
        <v>372</v>
      </c>
      <c r="C33" s="180" t="s">
        <v>326</v>
      </c>
      <c r="D33" s="164"/>
      <c r="E33" s="164"/>
      <c r="F33" s="164"/>
      <c r="G33" s="164"/>
      <c r="H33" s="46"/>
      <c r="I33" s="164"/>
      <c r="J33" s="164"/>
      <c r="K33" s="164"/>
      <c r="L33" s="169"/>
      <c r="M33" s="13"/>
      <c r="N33" s="5"/>
      <c r="O33" s="5"/>
      <c r="P33" s="5"/>
    </row>
    <row r="34" spans="1:16" x14ac:dyDescent="0.3">
      <c r="A34" s="202"/>
      <c r="B34" s="183" t="s">
        <v>373</v>
      </c>
      <c r="C34" s="20"/>
      <c r="D34" s="20"/>
      <c r="E34" s="20"/>
      <c r="F34" s="20"/>
      <c r="G34" s="20"/>
      <c r="H34" s="46"/>
      <c r="I34" s="164"/>
      <c r="J34" s="164"/>
      <c r="K34" s="164"/>
      <c r="L34" s="169"/>
      <c r="M34" s="13"/>
      <c r="N34" s="5"/>
      <c r="O34" s="5"/>
      <c r="P34" s="5"/>
    </row>
    <row r="35" spans="1:16" x14ac:dyDescent="0.3">
      <c r="A35" s="202"/>
      <c r="B35" s="183"/>
      <c r="C35" s="181" t="s">
        <v>320</v>
      </c>
      <c r="D35" s="20">
        <v>2</v>
      </c>
      <c r="E35" s="20">
        <v>13.5</v>
      </c>
      <c r="F35" s="20">
        <v>0.75</v>
      </c>
      <c r="G35" s="20">
        <v>11</v>
      </c>
      <c r="H35" s="46">
        <f>PRODUCT(D35:G35)</f>
        <v>222.75</v>
      </c>
      <c r="I35" s="164"/>
      <c r="J35" s="164"/>
      <c r="K35" s="164"/>
      <c r="L35" s="169"/>
      <c r="M35" s="13"/>
      <c r="N35" s="5"/>
      <c r="O35" s="5"/>
      <c r="P35" s="5"/>
    </row>
    <row r="36" spans="1:16" x14ac:dyDescent="0.3">
      <c r="A36" s="202"/>
      <c r="B36" s="183"/>
      <c r="C36" s="20"/>
      <c r="D36" s="20">
        <v>2</v>
      </c>
      <c r="E36" s="20">
        <v>10</v>
      </c>
      <c r="F36" s="20">
        <v>0.75</v>
      </c>
      <c r="G36" s="20">
        <v>11</v>
      </c>
      <c r="H36" s="46">
        <f>PRODUCT(D36:G36)</f>
        <v>165</v>
      </c>
      <c r="I36" s="164"/>
      <c r="J36" s="164"/>
      <c r="K36" s="164"/>
      <c r="L36" s="169"/>
      <c r="M36" s="13"/>
      <c r="N36" s="5"/>
      <c r="O36" s="5"/>
      <c r="P36" s="5"/>
    </row>
    <row r="37" spans="1:16" x14ac:dyDescent="0.3">
      <c r="A37" s="202"/>
      <c r="B37" s="183"/>
      <c r="C37" s="295" t="s">
        <v>287</v>
      </c>
      <c r="D37" s="296"/>
      <c r="E37" s="296"/>
      <c r="F37" s="296"/>
      <c r="G37" s="296"/>
      <c r="H37" s="293"/>
      <c r="I37" s="164"/>
      <c r="J37" s="164"/>
      <c r="K37" s="164"/>
      <c r="L37" s="169"/>
      <c r="N37" s="5"/>
      <c r="O37" s="5"/>
      <c r="P37" s="5"/>
    </row>
    <row r="38" spans="1:16" ht="24" customHeight="1" x14ac:dyDescent="0.3">
      <c r="A38" s="202"/>
      <c r="B38" s="183"/>
      <c r="C38" s="296"/>
      <c r="D38" s="296">
        <v>1</v>
      </c>
      <c r="E38" s="296">
        <v>10</v>
      </c>
      <c r="F38" s="296">
        <v>2</v>
      </c>
      <c r="G38" s="296">
        <v>1.5</v>
      </c>
      <c r="H38" s="292">
        <f>PRODUCT(D38:G38)</f>
        <v>30</v>
      </c>
      <c r="I38" s="164"/>
      <c r="J38" s="164"/>
      <c r="K38" s="164"/>
      <c r="L38" s="169"/>
      <c r="N38" s="220"/>
      <c r="O38" s="5"/>
      <c r="P38" s="5"/>
    </row>
    <row r="39" spans="1:16" x14ac:dyDescent="0.3">
      <c r="A39" s="202"/>
      <c r="B39" s="183"/>
      <c r="C39" s="20" t="s">
        <v>20</v>
      </c>
      <c r="D39" s="20">
        <v>1</v>
      </c>
      <c r="E39" s="20">
        <v>11.5</v>
      </c>
      <c r="F39" s="20">
        <v>1</v>
      </c>
      <c r="G39" s="20">
        <v>1</v>
      </c>
      <c r="H39" s="46">
        <f>PRODUCT(D39:G39)</f>
        <v>11.5</v>
      </c>
      <c r="I39" s="164"/>
      <c r="J39" s="164"/>
      <c r="K39" s="164"/>
      <c r="L39" s="169"/>
      <c r="M39" s="13"/>
      <c r="N39" s="5"/>
      <c r="O39" s="5"/>
      <c r="P39" s="5"/>
    </row>
    <row r="40" spans="1:16" x14ac:dyDescent="0.3">
      <c r="A40" s="202"/>
      <c r="B40" s="183"/>
      <c r="C40" s="20"/>
      <c r="D40" s="20">
        <v>1</v>
      </c>
      <c r="E40" s="20">
        <v>11.5</v>
      </c>
      <c r="F40" s="20">
        <v>1</v>
      </c>
      <c r="G40" s="20">
        <v>0.5</v>
      </c>
      <c r="H40" s="46">
        <f>PRODUCT(D40:G40)</f>
        <v>5.75</v>
      </c>
      <c r="I40" s="164"/>
      <c r="J40" s="164"/>
      <c r="K40" s="164"/>
      <c r="L40" s="169"/>
      <c r="M40" s="13"/>
      <c r="N40" s="5"/>
      <c r="O40" s="5"/>
      <c r="P40" s="5"/>
    </row>
    <row r="41" spans="1:16" ht="20.25" customHeight="1" x14ac:dyDescent="0.3">
      <c r="A41" s="202"/>
      <c r="B41" s="183"/>
      <c r="C41" s="181" t="s">
        <v>317</v>
      </c>
      <c r="D41" s="20"/>
      <c r="E41" s="20"/>
      <c r="F41" s="20"/>
      <c r="G41" s="20"/>
      <c r="H41" s="46"/>
      <c r="I41" s="164"/>
      <c r="J41" s="164"/>
      <c r="K41" s="164"/>
      <c r="L41" s="169"/>
      <c r="M41" s="13"/>
      <c r="N41" s="156"/>
      <c r="O41" s="5"/>
      <c r="P41" s="5"/>
    </row>
    <row r="42" spans="1:16" x14ac:dyDescent="0.3">
      <c r="A42" s="202"/>
      <c r="B42" s="183"/>
      <c r="C42" s="20"/>
      <c r="D42" s="20">
        <v>2</v>
      </c>
      <c r="E42" s="20">
        <v>20.25</v>
      </c>
      <c r="F42" s="20">
        <v>0.75</v>
      </c>
      <c r="G42" s="20">
        <v>0.75</v>
      </c>
      <c r="H42" s="219">
        <f>PRODUCT(D42:G42)</f>
        <v>22.78125</v>
      </c>
      <c r="I42" s="164"/>
      <c r="J42" s="164"/>
      <c r="K42" s="164"/>
      <c r="L42" s="169"/>
      <c r="M42" s="13"/>
      <c r="N42" s="5"/>
      <c r="O42" s="5"/>
      <c r="P42" s="5"/>
    </row>
    <row r="43" spans="1:16" x14ac:dyDescent="0.3">
      <c r="A43" s="202"/>
      <c r="B43" s="183"/>
      <c r="C43" s="20"/>
      <c r="D43" s="20">
        <v>2</v>
      </c>
      <c r="E43" s="20">
        <v>10</v>
      </c>
      <c r="F43" s="20">
        <v>0.75</v>
      </c>
      <c r="G43" s="20">
        <v>0.75</v>
      </c>
      <c r="H43" s="219">
        <f>PRODUCT(D43:G43)</f>
        <v>11.25</v>
      </c>
      <c r="I43" s="164"/>
      <c r="J43" s="164"/>
      <c r="K43" s="164"/>
      <c r="L43" s="169"/>
      <c r="M43" s="13"/>
      <c r="N43" s="5"/>
      <c r="O43" s="5"/>
      <c r="P43" s="5"/>
    </row>
    <row r="44" spans="1:16" x14ac:dyDescent="0.3">
      <c r="A44" s="202"/>
      <c r="B44" s="183"/>
      <c r="C44" s="20"/>
      <c r="D44" s="20"/>
      <c r="E44" s="20"/>
      <c r="F44" s="20"/>
      <c r="G44" s="181" t="s">
        <v>187</v>
      </c>
      <c r="H44" s="219">
        <f>SUM(H35:H43)</f>
        <v>469.03125</v>
      </c>
      <c r="I44" s="164"/>
      <c r="J44" s="164"/>
      <c r="K44" s="164"/>
      <c r="L44" s="169"/>
      <c r="M44" s="13"/>
      <c r="N44" s="5"/>
      <c r="O44" s="5"/>
      <c r="P44" s="5"/>
    </row>
    <row r="45" spans="1:16" x14ac:dyDescent="0.3">
      <c r="A45" s="202"/>
      <c r="B45" s="183"/>
      <c r="C45" s="191" t="s">
        <v>21</v>
      </c>
      <c r="D45" s="20"/>
      <c r="E45" s="20"/>
      <c r="F45" s="20"/>
      <c r="G45" s="20"/>
      <c r="H45" s="219"/>
      <c r="I45" s="164"/>
      <c r="J45" s="164"/>
      <c r="K45" s="164"/>
      <c r="L45" s="169"/>
      <c r="M45" s="13"/>
      <c r="N45" s="5"/>
      <c r="O45" s="5"/>
      <c r="P45" s="5"/>
    </row>
    <row r="46" spans="1:16" x14ac:dyDescent="0.3">
      <c r="A46" s="202"/>
      <c r="B46" s="183"/>
      <c r="C46" s="20"/>
      <c r="D46" s="20">
        <v>1</v>
      </c>
      <c r="E46" s="20">
        <v>4</v>
      </c>
      <c r="F46" s="20">
        <v>0.75</v>
      </c>
      <c r="G46" s="20">
        <v>7</v>
      </c>
      <c r="H46" s="219">
        <f t="shared" ref="H46:H48" si="1">PRODUCT(D46:G46)</f>
        <v>21</v>
      </c>
      <c r="I46" s="164"/>
      <c r="J46" s="164"/>
      <c r="K46" s="164"/>
      <c r="L46" s="169"/>
      <c r="M46" s="13"/>
      <c r="N46" s="5"/>
      <c r="O46" s="5"/>
      <c r="P46" s="5"/>
    </row>
    <row r="47" spans="1:16" x14ac:dyDescent="0.3">
      <c r="A47" s="202"/>
      <c r="B47" s="183"/>
      <c r="C47" s="20"/>
      <c r="D47" s="20">
        <v>1</v>
      </c>
      <c r="E47" s="20">
        <v>4</v>
      </c>
      <c r="F47" s="20">
        <v>0.75</v>
      </c>
      <c r="G47" s="20">
        <v>4</v>
      </c>
      <c r="H47" s="219">
        <f t="shared" si="1"/>
        <v>12</v>
      </c>
      <c r="I47" s="164"/>
      <c r="J47" s="164"/>
      <c r="K47" s="164"/>
      <c r="L47" s="169"/>
      <c r="M47" s="13"/>
      <c r="N47" s="5"/>
      <c r="O47" s="5"/>
      <c r="P47" s="5"/>
    </row>
    <row r="48" spans="1:16" x14ac:dyDescent="0.3">
      <c r="A48" s="202"/>
      <c r="B48" s="183"/>
      <c r="C48" s="20"/>
      <c r="D48" s="20">
        <v>2</v>
      </c>
      <c r="E48" s="20">
        <v>1</v>
      </c>
      <c r="F48" s="20">
        <v>0.75</v>
      </c>
      <c r="G48" s="20">
        <v>1</v>
      </c>
      <c r="H48" s="219">
        <f t="shared" si="1"/>
        <v>1.5</v>
      </c>
      <c r="I48" s="164"/>
      <c r="J48" s="164"/>
      <c r="K48" s="164"/>
      <c r="L48" s="169"/>
      <c r="M48" s="13"/>
      <c r="N48" s="5"/>
      <c r="O48" s="5"/>
      <c r="P48" s="5"/>
    </row>
    <row r="49" spans="1:16" x14ac:dyDescent="0.3">
      <c r="A49" s="202"/>
      <c r="B49" s="183"/>
      <c r="C49" s="20"/>
      <c r="D49" s="20"/>
      <c r="E49" s="20"/>
      <c r="F49" s="20"/>
      <c r="G49" s="181" t="s">
        <v>187</v>
      </c>
      <c r="H49" s="219">
        <f>SUM(H46:H48)</f>
        <v>34.5</v>
      </c>
      <c r="I49" s="164"/>
      <c r="J49" s="164"/>
      <c r="K49" s="164"/>
      <c r="L49" s="169"/>
      <c r="M49" s="13"/>
      <c r="N49" s="5"/>
      <c r="O49" s="5"/>
      <c r="P49" s="5"/>
    </row>
    <row r="50" spans="1:16" s="206" customFormat="1" ht="15" x14ac:dyDescent="0.2">
      <c r="A50" s="202"/>
      <c r="B50" s="183"/>
      <c r="C50" s="182"/>
      <c r="D50" s="182"/>
      <c r="E50" s="182"/>
      <c r="F50" s="182"/>
      <c r="G50" s="182" t="s">
        <v>286</v>
      </c>
      <c r="H50" s="221">
        <f>H44-H49</f>
        <v>434.53125</v>
      </c>
      <c r="I50" s="183"/>
      <c r="J50" s="183"/>
      <c r="K50" s="183"/>
      <c r="L50" s="203"/>
      <c r="M50" s="4"/>
      <c r="N50" s="205"/>
      <c r="O50" s="205"/>
      <c r="P50" s="205"/>
    </row>
    <row r="51" spans="1:16" s="206" customFormat="1" ht="15" x14ac:dyDescent="0.2">
      <c r="A51" s="202"/>
      <c r="B51" s="183"/>
      <c r="C51" s="182"/>
      <c r="D51" s="182"/>
      <c r="E51" s="182"/>
      <c r="F51" s="182"/>
      <c r="G51" s="182" t="s">
        <v>217</v>
      </c>
      <c r="H51" s="222"/>
      <c r="I51" s="183" t="s">
        <v>284</v>
      </c>
      <c r="J51" s="183"/>
      <c r="K51" s="183"/>
      <c r="L51" s="203">
        <f>H50*H51</f>
        <v>0</v>
      </c>
      <c r="M51" s="4"/>
      <c r="N51" s="205"/>
      <c r="O51" s="205"/>
      <c r="P51" s="205"/>
    </row>
    <row r="52" spans="1:16" ht="51.75" x14ac:dyDescent="0.3">
      <c r="A52" s="202"/>
      <c r="B52" s="183"/>
      <c r="C52" s="180" t="s">
        <v>319</v>
      </c>
      <c r="D52" s="164"/>
      <c r="E52" s="164"/>
      <c r="F52" s="164"/>
      <c r="G52" s="164"/>
      <c r="H52" s="46"/>
      <c r="I52" s="164"/>
      <c r="J52" s="164"/>
      <c r="K52" s="164"/>
      <c r="L52" s="169"/>
      <c r="M52" s="14"/>
      <c r="N52" s="5"/>
      <c r="O52" s="5"/>
      <c r="P52" s="5"/>
    </row>
    <row r="53" spans="1:16" x14ac:dyDescent="0.3">
      <c r="A53" s="202"/>
      <c r="B53" s="183"/>
      <c r="C53" s="180" t="s">
        <v>318</v>
      </c>
      <c r="D53" s="164"/>
      <c r="E53" s="164"/>
      <c r="F53" s="164"/>
      <c r="G53" s="164"/>
      <c r="H53" s="46"/>
      <c r="I53" s="164"/>
      <c r="J53" s="164"/>
      <c r="K53" s="164"/>
      <c r="L53" s="169"/>
      <c r="M53" s="14"/>
      <c r="N53" s="16"/>
      <c r="O53" s="5"/>
      <c r="P53" s="5"/>
    </row>
    <row r="54" spans="1:16" ht="120.75" x14ac:dyDescent="0.3">
      <c r="A54" s="202"/>
      <c r="B54" s="183"/>
      <c r="C54" s="180" t="s">
        <v>316</v>
      </c>
      <c r="D54" s="164"/>
      <c r="E54" s="164"/>
      <c r="F54" s="164"/>
      <c r="G54" s="164"/>
      <c r="H54" s="46"/>
      <c r="I54" s="164"/>
      <c r="J54" s="164"/>
      <c r="K54" s="164"/>
      <c r="L54" s="169"/>
      <c r="M54" s="14"/>
      <c r="N54" s="5"/>
      <c r="O54" s="5"/>
      <c r="P54" s="5"/>
    </row>
    <row r="55" spans="1:16" ht="86.25" x14ac:dyDescent="0.3">
      <c r="A55" s="218">
        <v>6</v>
      </c>
      <c r="B55" s="259" t="s">
        <v>56</v>
      </c>
      <c r="C55" s="160" t="s">
        <v>22</v>
      </c>
      <c r="D55" s="160"/>
      <c r="E55" s="160"/>
      <c r="F55" s="160"/>
      <c r="G55" s="160"/>
      <c r="H55" s="177"/>
      <c r="I55" s="160"/>
      <c r="J55" s="160"/>
      <c r="K55" s="160"/>
      <c r="L55" s="171"/>
      <c r="M55" s="371"/>
      <c r="N55" s="5"/>
      <c r="O55" s="5"/>
      <c r="P55" s="5"/>
    </row>
    <row r="56" spans="1:16" x14ac:dyDescent="0.3">
      <c r="A56" s="218"/>
      <c r="B56" s="2"/>
      <c r="C56" s="160" t="s">
        <v>23</v>
      </c>
      <c r="D56" s="160"/>
      <c r="E56" s="160"/>
      <c r="F56" s="160"/>
      <c r="G56" s="160"/>
      <c r="H56" s="177"/>
      <c r="I56" s="160"/>
      <c r="J56" s="160"/>
      <c r="K56" s="160"/>
      <c r="L56" s="171"/>
      <c r="M56" s="371"/>
      <c r="N56" s="5"/>
      <c r="O56" s="5"/>
      <c r="P56" s="5"/>
    </row>
    <row r="57" spans="1:16" x14ac:dyDescent="0.3">
      <c r="A57" s="218"/>
      <c r="B57" s="2"/>
      <c r="C57" s="160" t="s">
        <v>24</v>
      </c>
      <c r="D57" s="160"/>
      <c r="E57" s="160"/>
      <c r="F57" s="160"/>
      <c r="G57" s="160"/>
      <c r="H57" s="177"/>
      <c r="I57" s="160"/>
      <c r="J57" s="160"/>
      <c r="K57" s="160"/>
      <c r="L57" s="171"/>
      <c r="M57" s="371"/>
      <c r="N57" s="5"/>
      <c r="O57" s="5"/>
      <c r="P57" s="5"/>
    </row>
    <row r="58" spans="1:16" ht="69" x14ac:dyDescent="0.3">
      <c r="A58" s="218"/>
      <c r="B58" s="2"/>
      <c r="C58" s="160" t="s">
        <v>25</v>
      </c>
      <c r="D58" s="160"/>
      <c r="E58" s="160"/>
      <c r="F58" s="160"/>
      <c r="G58" s="160"/>
      <c r="H58" s="177"/>
      <c r="I58" s="160"/>
      <c r="J58" s="160"/>
      <c r="K58" s="160"/>
      <c r="L58" s="171"/>
      <c r="M58" s="371"/>
      <c r="N58" s="5"/>
      <c r="O58" s="5"/>
      <c r="P58" s="5"/>
    </row>
    <row r="59" spans="1:16" x14ac:dyDescent="0.3">
      <c r="A59" s="218"/>
      <c r="B59" s="2"/>
      <c r="C59" s="12"/>
      <c r="D59" s="12">
        <v>1</v>
      </c>
      <c r="E59" s="12">
        <v>21.75</v>
      </c>
      <c r="F59" s="12">
        <v>14.5</v>
      </c>
      <c r="G59" s="12">
        <v>0.42</v>
      </c>
      <c r="H59" s="188">
        <f>PRODUCT(D59:G59)</f>
        <v>132.45749999999998</v>
      </c>
      <c r="I59" s="186" t="s">
        <v>284</v>
      </c>
      <c r="J59" s="160"/>
      <c r="K59" s="160"/>
      <c r="L59" s="171"/>
      <c r="M59" s="158"/>
      <c r="N59" s="5"/>
      <c r="O59" s="5"/>
      <c r="P59" s="5"/>
    </row>
    <row r="60" spans="1:16" s="206" customFormat="1" ht="15" x14ac:dyDescent="0.2">
      <c r="A60" s="218"/>
      <c r="B60" s="2"/>
      <c r="C60" s="211"/>
      <c r="D60" s="211"/>
      <c r="E60" s="211"/>
      <c r="F60" s="211"/>
      <c r="G60" s="211" t="s">
        <v>187</v>
      </c>
      <c r="H60" s="223">
        <f>H59</f>
        <v>132.45749999999998</v>
      </c>
      <c r="I60" s="2" t="s">
        <v>284</v>
      </c>
      <c r="J60" s="2"/>
      <c r="K60" s="2"/>
      <c r="L60" s="213"/>
      <c r="M60" s="4"/>
      <c r="N60" s="205"/>
      <c r="O60" s="205"/>
      <c r="P60" s="205"/>
    </row>
    <row r="61" spans="1:16" s="206" customFormat="1" ht="15" x14ac:dyDescent="0.2">
      <c r="A61" s="218"/>
      <c r="B61" s="2"/>
      <c r="C61" s="224"/>
      <c r="D61" s="224"/>
      <c r="E61" s="224"/>
      <c r="F61" s="224"/>
      <c r="G61" s="224" t="s">
        <v>217</v>
      </c>
      <c r="H61" s="225"/>
      <c r="I61" s="2" t="s">
        <v>285</v>
      </c>
      <c r="J61" s="2"/>
      <c r="K61" s="2"/>
      <c r="L61" s="213">
        <f>H60*H61</f>
        <v>0</v>
      </c>
      <c r="M61" s="226"/>
      <c r="N61" s="205"/>
      <c r="O61" s="205"/>
      <c r="P61" s="227"/>
    </row>
    <row r="62" spans="1:16" ht="37.5" customHeight="1" x14ac:dyDescent="0.3">
      <c r="A62" s="264"/>
      <c r="B62" s="259" t="s">
        <v>26</v>
      </c>
      <c r="C62" s="209" t="s">
        <v>27</v>
      </c>
      <c r="D62" s="12"/>
      <c r="E62" s="12"/>
      <c r="F62" s="12"/>
      <c r="G62" s="12"/>
      <c r="H62" s="59"/>
      <c r="I62" s="59"/>
      <c r="J62" s="59"/>
      <c r="K62" s="59"/>
      <c r="L62" s="261"/>
      <c r="M62" s="158"/>
      <c r="N62" s="5"/>
      <c r="O62" s="5"/>
      <c r="P62" s="5"/>
    </row>
    <row r="63" spans="1:16" ht="86.25" x14ac:dyDescent="0.3">
      <c r="A63" s="264"/>
      <c r="B63" s="259" t="s">
        <v>290</v>
      </c>
      <c r="C63" s="59" t="s">
        <v>28</v>
      </c>
      <c r="D63" s="12"/>
      <c r="E63" s="12"/>
      <c r="F63" s="12"/>
      <c r="G63" s="12"/>
      <c r="H63" s="59"/>
      <c r="I63" s="59"/>
      <c r="J63" s="59"/>
      <c r="K63" s="59"/>
      <c r="L63" s="261"/>
      <c r="M63" s="13"/>
      <c r="N63" s="5"/>
      <c r="O63" s="5"/>
      <c r="P63" s="5"/>
    </row>
    <row r="64" spans="1:16" x14ac:dyDescent="0.3">
      <c r="A64" s="264"/>
      <c r="B64" s="237"/>
      <c r="C64" s="184" t="s">
        <v>321</v>
      </c>
      <c r="D64" s="12"/>
      <c r="E64" s="12"/>
      <c r="F64" s="12"/>
      <c r="G64" s="12"/>
      <c r="H64" s="59"/>
      <c r="I64" s="59"/>
      <c r="J64" s="59"/>
      <c r="K64" s="59"/>
      <c r="L64" s="261"/>
      <c r="M64" s="13"/>
      <c r="N64" s="5"/>
      <c r="O64" s="5"/>
      <c r="P64" s="5"/>
    </row>
    <row r="65" spans="1:16" x14ac:dyDescent="0.3">
      <c r="A65" s="264"/>
      <c r="B65" s="237"/>
      <c r="C65" s="184"/>
      <c r="D65" s="262">
        <f>H59</f>
        <v>132.45749999999998</v>
      </c>
      <c r="E65" s="12">
        <v>6.76</v>
      </c>
      <c r="F65" s="12">
        <v>0.45400000000000001</v>
      </c>
      <c r="G65" s="12"/>
      <c r="H65" s="263">
        <f>PRODUCT(D65:G65)</f>
        <v>406.51736579999994</v>
      </c>
      <c r="I65" s="195" t="s">
        <v>288</v>
      </c>
      <c r="J65" s="59"/>
      <c r="K65" s="59"/>
      <c r="L65" s="261"/>
      <c r="M65" s="13"/>
      <c r="N65" s="5"/>
      <c r="O65" s="5"/>
      <c r="P65" s="5"/>
    </row>
    <row r="66" spans="1:16" s="206" customFormat="1" ht="15" x14ac:dyDescent="0.2">
      <c r="A66" s="264"/>
      <c r="B66" s="237"/>
      <c r="C66" s="211"/>
      <c r="D66" s="211"/>
      <c r="E66" s="211"/>
      <c r="F66" s="211"/>
      <c r="G66" s="211" t="s">
        <v>187</v>
      </c>
      <c r="H66" s="265">
        <f>H65</f>
        <v>406.51736579999994</v>
      </c>
      <c r="I66" s="237" t="str">
        <f>I65</f>
        <v>Kg</v>
      </c>
      <c r="J66" s="237"/>
      <c r="K66" s="237"/>
      <c r="L66" s="239"/>
      <c r="M66" s="4"/>
      <c r="N66" s="205"/>
      <c r="O66" s="205"/>
      <c r="P66" s="205"/>
    </row>
    <row r="67" spans="1:16" s="206" customFormat="1" ht="15" x14ac:dyDescent="0.2">
      <c r="A67" s="264"/>
      <c r="B67" s="237"/>
      <c r="C67" s="211"/>
      <c r="D67" s="211"/>
      <c r="E67" s="211"/>
      <c r="F67" s="211"/>
      <c r="G67" s="211" t="s">
        <v>217</v>
      </c>
      <c r="H67" s="237"/>
      <c r="I67" s="237" t="s">
        <v>289</v>
      </c>
      <c r="J67" s="237"/>
      <c r="K67" s="237"/>
      <c r="L67" s="239">
        <f>H66*H67</f>
        <v>0</v>
      </c>
      <c r="M67" s="4"/>
      <c r="N67" s="205"/>
      <c r="O67" s="205"/>
      <c r="P67" s="205"/>
    </row>
    <row r="68" spans="1:16" ht="160.5" customHeight="1" x14ac:dyDescent="0.3">
      <c r="A68" s="257">
        <v>7</v>
      </c>
      <c r="B68" s="222" t="s">
        <v>374</v>
      </c>
      <c r="C68" s="271" t="s">
        <v>280</v>
      </c>
      <c r="D68" s="173"/>
      <c r="E68" s="173"/>
      <c r="F68" s="173"/>
      <c r="G68" s="173"/>
      <c r="H68" s="173"/>
      <c r="I68" s="173"/>
      <c r="J68" s="173"/>
      <c r="K68" s="173"/>
      <c r="L68" s="175"/>
      <c r="M68" s="14"/>
      <c r="N68" s="5"/>
      <c r="O68" s="5"/>
      <c r="P68" s="5"/>
    </row>
    <row r="69" spans="1:16" x14ac:dyDescent="0.3">
      <c r="A69" s="257"/>
      <c r="B69" s="183"/>
      <c r="C69" s="173"/>
      <c r="D69" s="173">
        <v>1</v>
      </c>
      <c r="E69" s="173">
        <v>11.5</v>
      </c>
      <c r="F69" s="173">
        <v>0.75</v>
      </c>
      <c r="G69" s="173">
        <v>1</v>
      </c>
      <c r="H69" s="173">
        <f>PRODUCT(D69:G69)</f>
        <v>8.625</v>
      </c>
      <c r="I69" s="268" t="s">
        <v>284</v>
      </c>
      <c r="J69" s="173"/>
      <c r="K69" s="173"/>
      <c r="L69" s="175"/>
      <c r="M69" s="13"/>
      <c r="N69" s="5"/>
      <c r="O69" s="5"/>
      <c r="P69" s="5"/>
    </row>
    <row r="70" spans="1:16" x14ac:dyDescent="0.3">
      <c r="A70" s="257"/>
      <c r="B70" s="183"/>
      <c r="C70" s="269"/>
      <c r="D70" s="270">
        <v>2</v>
      </c>
      <c r="E70" s="270">
        <v>7.75</v>
      </c>
      <c r="F70" s="270">
        <v>0.75</v>
      </c>
      <c r="G70" s="270">
        <v>1</v>
      </c>
      <c r="H70" s="173">
        <f>PRODUCT(D70:G70)</f>
        <v>11.625</v>
      </c>
      <c r="I70" s="268" t="s">
        <v>284</v>
      </c>
      <c r="J70" s="173"/>
      <c r="K70" s="173"/>
      <c r="L70" s="175"/>
      <c r="M70" s="13"/>
      <c r="N70" s="5"/>
      <c r="O70" s="5"/>
      <c r="P70" s="5"/>
    </row>
    <row r="71" spans="1:16" x14ac:dyDescent="0.3">
      <c r="A71" s="257"/>
      <c r="B71" s="183"/>
      <c r="C71" s="272" t="s">
        <v>369</v>
      </c>
      <c r="D71" s="270">
        <v>2</v>
      </c>
      <c r="E71" s="270">
        <v>6</v>
      </c>
      <c r="F71" s="270">
        <v>0.75</v>
      </c>
      <c r="G71" s="270">
        <v>1</v>
      </c>
      <c r="H71" s="173">
        <f>PRODUCT(D71:G71)</f>
        <v>9</v>
      </c>
      <c r="I71" s="283" t="s">
        <v>284</v>
      </c>
      <c r="J71" s="173"/>
      <c r="K71" s="173"/>
      <c r="L71" s="175"/>
      <c r="M71" s="13"/>
      <c r="N71" s="5"/>
      <c r="O71" s="5"/>
      <c r="P71" s="5"/>
    </row>
    <row r="72" spans="1:16" s="206" customFormat="1" ht="15" x14ac:dyDescent="0.2">
      <c r="A72" s="257"/>
      <c r="B72" s="183"/>
      <c r="C72" s="183"/>
      <c r="D72" s="183"/>
      <c r="E72" s="183"/>
      <c r="F72" s="183"/>
      <c r="G72" s="183" t="s">
        <v>187</v>
      </c>
      <c r="H72" s="183">
        <f>SUM(H69:H71)</f>
        <v>29.25</v>
      </c>
      <c r="I72" s="183" t="s">
        <v>284</v>
      </c>
      <c r="J72" s="183"/>
      <c r="K72" s="183"/>
      <c r="L72" s="203"/>
      <c r="M72" s="4"/>
      <c r="N72" s="205"/>
      <c r="O72" s="205"/>
      <c r="P72" s="205"/>
    </row>
    <row r="73" spans="1:16" s="206" customFormat="1" ht="15" x14ac:dyDescent="0.2">
      <c r="A73" s="257"/>
      <c r="B73" s="183"/>
      <c r="C73" s="182"/>
      <c r="D73" s="182"/>
      <c r="E73" s="182"/>
      <c r="F73" s="182"/>
      <c r="G73" s="182" t="s">
        <v>217</v>
      </c>
      <c r="H73" s="183"/>
      <c r="I73" s="183" t="s">
        <v>285</v>
      </c>
      <c r="J73" s="183"/>
      <c r="K73" s="183"/>
      <c r="L73" s="203">
        <f>H72*H73</f>
        <v>0</v>
      </c>
      <c r="M73" s="4"/>
      <c r="N73" s="205"/>
      <c r="O73" s="205"/>
      <c r="P73" s="205"/>
    </row>
    <row r="74" spans="1:16" ht="34.5" x14ac:dyDescent="0.3">
      <c r="A74" s="257"/>
      <c r="B74" s="183" t="s">
        <v>29</v>
      </c>
      <c r="C74" s="173" t="s">
        <v>30</v>
      </c>
      <c r="D74" s="173">
        <f>H72</f>
        <v>29.25</v>
      </c>
      <c r="E74" s="173">
        <v>7.4</v>
      </c>
      <c r="F74" s="173">
        <v>0.45400000000000001</v>
      </c>
      <c r="G74" s="173"/>
      <c r="H74" s="284">
        <f>PRODUCT(D74:F74)</f>
        <v>98.268300000000011</v>
      </c>
      <c r="I74" s="268" t="s">
        <v>288</v>
      </c>
      <c r="J74" s="173"/>
      <c r="K74" s="173"/>
      <c r="L74" s="175"/>
      <c r="M74" s="14"/>
      <c r="N74" s="5"/>
      <c r="O74" s="5"/>
      <c r="P74" s="5"/>
    </row>
    <row r="75" spans="1:16" ht="92.25" customHeight="1" x14ac:dyDescent="0.3">
      <c r="A75" s="257"/>
      <c r="B75" s="222" t="s">
        <v>291</v>
      </c>
      <c r="C75" s="271" t="s">
        <v>31</v>
      </c>
      <c r="D75" s="173"/>
      <c r="E75" s="173"/>
      <c r="F75" s="173"/>
      <c r="G75" s="183" t="s">
        <v>187</v>
      </c>
      <c r="H75" s="246">
        <f>H74</f>
        <v>98.268300000000011</v>
      </c>
      <c r="I75" s="183" t="s">
        <v>288</v>
      </c>
      <c r="J75" s="183"/>
      <c r="K75" s="183"/>
      <c r="L75" s="203"/>
      <c r="M75" s="13"/>
      <c r="N75" s="5"/>
      <c r="O75" s="5"/>
      <c r="P75" s="5"/>
    </row>
    <row r="76" spans="1:16" x14ac:dyDescent="0.3">
      <c r="A76" s="257"/>
      <c r="B76" s="183"/>
      <c r="C76" s="270"/>
      <c r="D76" s="270"/>
      <c r="E76" s="270"/>
      <c r="F76" s="270"/>
      <c r="G76" s="182" t="s">
        <v>217</v>
      </c>
      <c r="H76" s="183"/>
      <c r="I76" s="183"/>
      <c r="J76" s="183"/>
      <c r="K76" s="183"/>
      <c r="L76" s="203">
        <f>H75*H76</f>
        <v>0</v>
      </c>
      <c r="M76" s="5"/>
      <c r="N76" s="5"/>
      <c r="O76" s="5"/>
      <c r="P76" s="5"/>
    </row>
    <row r="77" spans="1:16" ht="156" customHeight="1" x14ac:dyDescent="0.3">
      <c r="A77" s="258">
        <v>8</v>
      </c>
      <c r="B77" s="251" t="s">
        <v>279</v>
      </c>
      <c r="C77" s="228" t="s">
        <v>322</v>
      </c>
      <c r="D77" s="160"/>
      <c r="E77" s="160"/>
      <c r="F77" s="160"/>
      <c r="G77" s="160"/>
      <c r="H77" s="178"/>
      <c r="I77" s="166"/>
      <c r="J77" s="166"/>
      <c r="K77" s="166"/>
      <c r="L77" s="161"/>
      <c r="M77" s="157"/>
      <c r="N77" s="5"/>
      <c r="O77" s="5"/>
      <c r="P77" s="5"/>
    </row>
    <row r="78" spans="1:16" x14ac:dyDescent="0.3">
      <c r="A78" s="229"/>
      <c r="B78" s="2"/>
      <c r="C78" s="186" t="s">
        <v>292</v>
      </c>
      <c r="D78" s="160">
        <v>2</v>
      </c>
      <c r="E78" s="160">
        <v>2.5</v>
      </c>
      <c r="F78" s="233">
        <v>2.5</v>
      </c>
      <c r="G78" s="160">
        <v>1</v>
      </c>
      <c r="H78" s="178">
        <f>PRODUCT(D78:G78)</f>
        <v>12.5</v>
      </c>
      <c r="I78" s="189" t="s">
        <v>284</v>
      </c>
      <c r="J78" s="166"/>
      <c r="K78" s="166"/>
      <c r="L78" s="161"/>
      <c r="M78" s="157"/>
      <c r="N78" s="5"/>
      <c r="O78" s="5"/>
      <c r="P78" s="5"/>
    </row>
    <row r="79" spans="1:16" x14ac:dyDescent="0.3">
      <c r="A79" s="229"/>
      <c r="B79" s="2"/>
      <c r="C79" s="186" t="s">
        <v>293</v>
      </c>
      <c r="D79" s="160">
        <v>2</v>
      </c>
      <c r="E79" s="160">
        <v>1</v>
      </c>
      <c r="F79" s="160">
        <v>0.75</v>
      </c>
      <c r="G79" s="2">
        <v>14</v>
      </c>
      <c r="H79" s="178">
        <f>PRODUCT(D79:G79)</f>
        <v>21</v>
      </c>
      <c r="I79" s="189" t="s">
        <v>284</v>
      </c>
      <c r="J79" s="166"/>
      <c r="K79" s="166"/>
      <c r="L79" s="161"/>
      <c r="M79" s="157"/>
      <c r="N79" s="5"/>
      <c r="O79" s="5"/>
      <c r="P79" s="5"/>
    </row>
    <row r="80" spans="1:16" s="206" customFormat="1" ht="15" x14ac:dyDescent="0.2">
      <c r="A80" s="229"/>
      <c r="B80" s="2"/>
      <c r="C80" s="2"/>
      <c r="D80" s="2"/>
      <c r="E80" s="2"/>
      <c r="F80" s="2"/>
      <c r="G80" s="2" t="s">
        <v>187</v>
      </c>
      <c r="H80" s="225">
        <f>SUM(H78:H79)</f>
        <v>33.5</v>
      </c>
      <c r="I80" s="230" t="s">
        <v>284</v>
      </c>
      <c r="J80" s="230"/>
      <c r="K80" s="230"/>
      <c r="L80" s="231"/>
      <c r="M80" s="232"/>
      <c r="N80" s="205"/>
      <c r="O80" s="205"/>
      <c r="P80" s="205"/>
    </row>
    <row r="81" spans="1:16" s="206" customFormat="1" ht="15" x14ac:dyDescent="0.2">
      <c r="A81" s="229"/>
      <c r="B81" s="2"/>
      <c r="C81" s="2"/>
      <c r="D81" s="2"/>
      <c r="E81" s="2"/>
      <c r="F81" s="2"/>
      <c r="G81" s="2" t="s">
        <v>217</v>
      </c>
      <c r="H81" s="225"/>
      <c r="I81" s="230" t="s">
        <v>285</v>
      </c>
      <c r="J81" s="230"/>
      <c r="K81" s="230"/>
      <c r="L81" s="231">
        <f>H80*H81</f>
        <v>0</v>
      </c>
      <c r="M81" s="232"/>
      <c r="N81" s="205"/>
      <c r="O81" s="205"/>
      <c r="P81" s="205"/>
    </row>
    <row r="82" spans="1:16" ht="188.25" customHeight="1" x14ac:dyDescent="0.3">
      <c r="A82" s="229"/>
      <c r="B82" s="259" t="s">
        <v>278</v>
      </c>
      <c r="C82" s="228" t="s">
        <v>323</v>
      </c>
      <c r="D82" s="160"/>
      <c r="E82" s="160"/>
      <c r="F82" s="160"/>
      <c r="G82" s="160"/>
      <c r="H82" s="167"/>
      <c r="I82" s="166"/>
      <c r="J82" s="166"/>
      <c r="K82" s="166"/>
      <c r="L82" s="161"/>
      <c r="M82" s="157"/>
      <c r="N82" s="5"/>
      <c r="O82" s="5"/>
      <c r="P82" s="5"/>
    </row>
    <row r="83" spans="1:16" ht="21" customHeight="1" x14ac:dyDescent="0.3">
      <c r="A83" s="229"/>
      <c r="B83" s="230" t="s">
        <v>294</v>
      </c>
      <c r="C83" s="160"/>
      <c r="D83" s="160">
        <f>H80</f>
        <v>33.5</v>
      </c>
      <c r="E83" s="160">
        <v>11.69</v>
      </c>
      <c r="F83" s="160">
        <v>0.45400000000000001</v>
      </c>
      <c r="G83" s="160"/>
      <c r="H83" s="190">
        <f>PRODUCT(D83:F83)</f>
        <v>177.79321000000002</v>
      </c>
      <c r="I83" s="189" t="s">
        <v>288</v>
      </c>
      <c r="J83" s="166"/>
      <c r="K83" s="166"/>
      <c r="L83" s="161"/>
      <c r="M83" s="5"/>
      <c r="N83" s="5"/>
      <c r="O83" s="5"/>
      <c r="P83" s="5"/>
    </row>
    <row r="84" spans="1:16" s="206" customFormat="1" ht="21" customHeight="1" x14ac:dyDescent="0.2">
      <c r="A84" s="229"/>
      <c r="B84" s="230"/>
      <c r="C84" s="2"/>
      <c r="D84" s="2"/>
      <c r="E84" s="2"/>
      <c r="F84" s="2"/>
      <c r="G84" s="2" t="s">
        <v>187</v>
      </c>
      <c r="H84" s="234">
        <f>H83</f>
        <v>177.79321000000002</v>
      </c>
      <c r="I84" s="230" t="s">
        <v>288</v>
      </c>
      <c r="J84" s="230"/>
      <c r="K84" s="230"/>
      <c r="L84" s="231"/>
      <c r="M84" s="205"/>
      <c r="N84" s="205"/>
      <c r="O84" s="205"/>
      <c r="P84" s="205"/>
    </row>
    <row r="85" spans="1:16" s="206" customFormat="1" ht="21" customHeight="1" x14ac:dyDescent="0.2">
      <c r="A85" s="229"/>
      <c r="B85" s="230"/>
      <c r="C85" s="2"/>
      <c r="D85" s="2"/>
      <c r="E85" s="2"/>
      <c r="F85" s="2"/>
      <c r="G85" s="2" t="s">
        <v>217</v>
      </c>
      <c r="H85" s="234"/>
      <c r="I85" s="230" t="s">
        <v>289</v>
      </c>
      <c r="J85" s="230"/>
      <c r="K85" s="230"/>
      <c r="L85" s="231">
        <f>H84*H85</f>
        <v>0</v>
      </c>
      <c r="M85" s="205"/>
      <c r="N85" s="205"/>
      <c r="O85" s="205"/>
      <c r="P85" s="205"/>
    </row>
    <row r="86" spans="1:16" x14ac:dyDescent="0.3">
      <c r="A86" s="202">
        <v>9</v>
      </c>
      <c r="B86" s="183" t="s">
        <v>32</v>
      </c>
      <c r="C86" s="20" t="s">
        <v>33</v>
      </c>
      <c r="D86" s="20"/>
      <c r="E86" s="20"/>
      <c r="F86" s="20"/>
      <c r="G86" s="20"/>
      <c r="H86" s="164"/>
      <c r="I86" s="164"/>
      <c r="J86" s="164"/>
      <c r="K86" s="164"/>
      <c r="L86" s="169"/>
      <c r="M86" s="372"/>
      <c r="N86" s="5"/>
      <c r="O86" s="5"/>
      <c r="P86" s="5"/>
    </row>
    <row r="87" spans="1:16" x14ac:dyDescent="0.3">
      <c r="A87" s="202"/>
      <c r="B87" s="183"/>
      <c r="C87" s="181" t="s">
        <v>295</v>
      </c>
      <c r="D87" s="20"/>
      <c r="E87" s="20"/>
      <c r="F87" s="20"/>
      <c r="G87" s="20"/>
      <c r="H87" s="164"/>
      <c r="I87" s="164"/>
      <c r="J87" s="164"/>
      <c r="K87" s="164"/>
      <c r="L87" s="169"/>
      <c r="M87" s="372"/>
      <c r="N87" s="5"/>
      <c r="O87" s="5"/>
      <c r="P87" s="5"/>
    </row>
    <row r="88" spans="1:16" x14ac:dyDescent="0.3">
      <c r="A88" s="202"/>
      <c r="B88" s="183"/>
      <c r="C88" s="181"/>
      <c r="D88" s="20">
        <v>2</v>
      </c>
      <c r="E88" s="20">
        <v>13.5</v>
      </c>
      <c r="F88" s="20"/>
      <c r="G88" s="20">
        <v>13.5</v>
      </c>
      <c r="H88" s="164">
        <f>PRODUCT(D88:G88)</f>
        <v>364.5</v>
      </c>
      <c r="I88" s="180" t="s">
        <v>55</v>
      </c>
      <c r="J88" s="164"/>
      <c r="K88" s="164"/>
      <c r="L88" s="169"/>
      <c r="M88" s="372"/>
      <c r="N88" s="5"/>
      <c r="O88" s="5"/>
      <c r="P88" s="5"/>
    </row>
    <row r="89" spans="1:16" x14ac:dyDescent="0.3">
      <c r="A89" s="202"/>
      <c r="B89" s="183"/>
      <c r="C89" s="181"/>
      <c r="D89" s="20">
        <v>2</v>
      </c>
      <c r="E89" s="20">
        <v>11.5</v>
      </c>
      <c r="F89" s="20"/>
      <c r="G89" s="20">
        <v>13.5</v>
      </c>
      <c r="H89" s="164">
        <f>PRODUCT(D89:G89)</f>
        <v>310.5</v>
      </c>
      <c r="I89" s="180" t="s">
        <v>55</v>
      </c>
      <c r="J89" s="164"/>
      <c r="K89" s="164"/>
      <c r="L89" s="169"/>
      <c r="M89" s="372"/>
      <c r="N89" s="5"/>
      <c r="O89" s="5"/>
      <c r="P89" s="5"/>
    </row>
    <row r="90" spans="1:16" x14ac:dyDescent="0.3">
      <c r="A90" s="202"/>
      <c r="B90" s="183"/>
      <c r="C90" s="181"/>
      <c r="D90" s="20">
        <v>2</v>
      </c>
      <c r="E90" s="20">
        <v>12</v>
      </c>
      <c r="F90" s="20"/>
      <c r="G90" s="20">
        <v>11</v>
      </c>
      <c r="H90" s="164">
        <f t="shared" ref="H90:H99" si="2">PRODUCT(D90:G90)</f>
        <v>264</v>
      </c>
      <c r="I90" s="180" t="s">
        <v>55</v>
      </c>
      <c r="J90" s="164"/>
      <c r="K90" s="164"/>
      <c r="L90" s="169"/>
      <c r="M90" s="372"/>
      <c r="N90" s="5"/>
      <c r="O90" s="5"/>
      <c r="P90" s="5"/>
    </row>
    <row r="91" spans="1:16" x14ac:dyDescent="0.3">
      <c r="A91" s="202"/>
      <c r="B91" s="183"/>
      <c r="C91" s="181"/>
      <c r="D91" s="20">
        <v>2</v>
      </c>
      <c r="E91" s="20">
        <v>10</v>
      </c>
      <c r="F91" s="20"/>
      <c r="G91" s="20">
        <v>11</v>
      </c>
      <c r="H91" s="164">
        <f t="shared" si="2"/>
        <v>220</v>
      </c>
      <c r="I91" s="180" t="s">
        <v>55</v>
      </c>
      <c r="J91" s="164"/>
      <c r="K91" s="164"/>
      <c r="L91" s="169"/>
      <c r="M91" s="372"/>
      <c r="N91" s="5"/>
      <c r="O91" s="5"/>
      <c r="P91" s="5"/>
    </row>
    <row r="92" spans="1:16" x14ac:dyDescent="0.3">
      <c r="A92" s="202"/>
      <c r="B92" s="183"/>
      <c r="C92" s="181" t="s">
        <v>296</v>
      </c>
      <c r="D92" s="20">
        <v>2</v>
      </c>
      <c r="E92" s="20">
        <v>20.25</v>
      </c>
      <c r="F92" s="20"/>
      <c r="G92" s="20">
        <v>0.75</v>
      </c>
      <c r="H92" s="164">
        <f t="shared" si="2"/>
        <v>30.375</v>
      </c>
      <c r="I92" s="180" t="s">
        <v>55</v>
      </c>
      <c r="J92" s="164"/>
      <c r="K92" s="164"/>
      <c r="L92" s="169"/>
      <c r="M92" s="372"/>
      <c r="N92" s="5"/>
      <c r="O92" s="5"/>
      <c r="P92" s="5"/>
    </row>
    <row r="93" spans="1:16" x14ac:dyDescent="0.3">
      <c r="A93" s="202"/>
      <c r="B93" s="183"/>
      <c r="C93" s="181"/>
      <c r="D93" s="20">
        <v>2</v>
      </c>
      <c r="E93" s="20">
        <v>10</v>
      </c>
      <c r="F93" s="20"/>
      <c r="G93" s="20">
        <v>0.75</v>
      </c>
      <c r="H93" s="164">
        <f t="shared" si="2"/>
        <v>15</v>
      </c>
      <c r="I93" s="180" t="s">
        <v>55</v>
      </c>
      <c r="J93" s="164"/>
      <c r="K93" s="164"/>
      <c r="L93" s="169"/>
      <c r="M93" s="372"/>
      <c r="N93" s="5"/>
      <c r="O93" s="5"/>
      <c r="P93" s="5"/>
    </row>
    <row r="94" spans="1:16" x14ac:dyDescent="0.3">
      <c r="A94" s="202"/>
      <c r="B94" s="183"/>
      <c r="C94" s="295" t="s">
        <v>297</v>
      </c>
      <c r="D94" s="296">
        <v>1</v>
      </c>
      <c r="E94" s="296">
        <v>10</v>
      </c>
      <c r="F94" s="296"/>
      <c r="G94" s="296">
        <v>2</v>
      </c>
      <c r="H94" s="292">
        <f t="shared" si="2"/>
        <v>20</v>
      </c>
      <c r="I94" s="297" t="s">
        <v>55</v>
      </c>
      <c r="J94" s="164"/>
      <c r="K94" s="164"/>
      <c r="L94" s="169"/>
      <c r="M94" s="372"/>
      <c r="N94" s="5"/>
      <c r="O94" s="5"/>
      <c r="P94" s="5"/>
    </row>
    <row r="95" spans="1:16" x14ac:dyDescent="0.3">
      <c r="A95" s="202"/>
      <c r="B95" s="183"/>
      <c r="C95" s="295"/>
      <c r="D95" s="296">
        <v>1</v>
      </c>
      <c r="E95" s="296">
        <v>10</v>
      </c>
      <c r="F95" s="296"/>
      <c r="G95" s="296">
        <v>1.5</v>
      </c>
      <c r="H95" s="292">
        <f t="shared" si="2"/>
        <v>15</v>
      </c>
      <c r="I95" s="297" t="s">
        <v>55</v>
      </c>
      <c r="J95" s="164"/>
      <c r="K95" s="164"/>
      <c r="L95" s="169"/>
      <c r="M95" s="372"/>
      <c r="N95" s="5"/>
      <c r="O95" s="5"/>
      <c r="P95" s="5"/>
    </row>
    <row r="96" spans="1:16" x14ac:dyDescent="0.3">
      <c r="A96" s="202"/>
      <c r="B96" s="183"/>
      <c r="C96" s="181" t="s">
        <v>298</v>
      </c>
      <c r="D96" s="20">
        <v>4</v>
      </c>
      <c r="E96" s="20">
        <v>6.75</v>
      </c>
      <c r="F96" s="20"/>
      <c r="G96" s="20">
        <v>1</v>
      </c>
      <c r="H96" s="164">
        <f t="shared" si="2"/>
        <v>27</v>
      </c>
      <c r="I96" s="180" t="s">
        <v>55</v>
      </c>
      <c r="J96" s="164"/>
      <c r="K96" s="164"/>
      <c r="L96" s="169"/>
      <c r="M96" s="372"/>
      <c r="N96" s="5"/>
      <c r="O96" s="5"/>
      <c r="P96" s="5"/>
    </row>
    <row r="97" spans="1:16" x14ac:dyDescent="0.3">
      <c r="A97" s="202"/>
      <c r="B97" s="183"/>
      <c r="C97" s="181"/>
      <c r="D97" s="20">
        <v>2</v>
      </c>
      <c r="E97" s="20">
        <v>6.75</v>
      </c>
      <c r="F97" s="20"/>
      <c r="G97" s="20">
        <v>0.75</v>
      </c>
      <c r="H97" s="164">
        <f t="shared" si="2"/>
        <v>10.125</v>
      </c>
      <c r="I97" s="180" t="s">
        <v>55</v>
      </c>
      <c r="J97" s="164"/>
      <c r="K97" s="164"/>
      <c r="L97" s="169"/>
      <c r="M97" s="372"/>
      <c r="N97" s="5"/>
      <c r="O97" s="5"/>
      <c r="P97" s="5"/>
    </row>
    <row r="98" spans="1:16" x14ac:dyDescent="0.3">
      <c r="A98" s="202"/>
      <c r="B98" s="183"/>
      <c r="C98" s="181" t="s">
        <v>293</v>
      </c>
      <c r="D98" s="20">
        <v>4</v>
      </c>
      <c r="E98" s="20">
        <v>1</v>
      </c>
      <c r="F98" s="20"/>
      <c r="G98" s="20">
        <v>12.25</v>
      </c>
      <c r="H98" s="164">
        <f t="shared" si="2"/>
        <v>49</v>
      </c>
      <c r="I98" s="180" t="s">
        <v>55</v>
      </c>
      <c r="J98" s="164"/>
      <c r="K98" s="164"/>
      <c r="L98" s="169"/>
      <c r="M98" s="372"/>
      <c r="N98" s="5"/>
      <c r="O98" s="5"/>
      <c r="P98" s="5"/>
    </row>
    <row r="99" spans="1:16" x14ac:dyDescent="0.3">
      <c r="A99" s="202"/>
      <c r="B99" s="183"/>
      <c r="C99" s="181"/>
      <c r="D99" s="20">
        <v>2</v>
      </c>
      <c r="E99" s="20">
        <v>0.75</v>
      </c>
      <c r="F99" s="20"/>
      <c r="G99" s="20">
        <v>12.25</v>
      </c>
      <c r="H99" s="164">
        <f t="shared" si="2"/>
        <v>18.375</v>
      </c>
      <c r="I99" s="180" t="s">
        <v>55</v>
      </c>
      <c r="J99" s="164"/>
      <c r="K99" s="164"/>
      <c r="L99" s="169"/>
      <c r="M99" s="372"/>
      <c r="N99" s="5"/>
      <c r="O99" s="5"/>
      <c r="P99" s="5"/>
    </row>
    <row r="100" spans="1:16" x14ac:dyDescent="0.3">
      <c r="A100" s="202"/>
      <c r="B100" s="183"/>
      <c r="C100" s="181" t="s">
        <v>299</v>
      </c>
      <c r="D100" s="20">
        <v>1</v>
      </c>
      <c r="E100" s="20">
        <v>12</v>
      </c>
      <c r="F100" s="20">
        <v>10</v>
      </c>
      <c r="G100" s="20"/>
      <c r="H100" s="164">
        <f>PRODUCT(D100:F100)</f>
        <v>120</v>
      </c>
      <c r="I100" s="180" t="s">
        <v>55</v>
      </c>
      <c r="J100" s="164"/>
      <c r="K100" s="164"/>
      <c r="L100" s="169"/>
      <c r="M100" s="372"/>
      <c r="N100" s="5"/>
      <c r="O100" s="5"/>
      <c r="P100" s="5"/>
    </row>
    <row r="101" spans="1:16" x14ac:dyDescent="0.3">
      <c r="A101" s="202"/>
      <c r="B101" s="183"/>
      <c r="C101" s="181"/>
      <c r="D101" s="20">
        <v>1</v>
      </c>
      <c r="E101" s="20">
        <v>6</v>
      </c>
      <c r="F101" s="20">
        <v>10</v>
      </c>
      <c r="G101" s="20"/>
      <c r="H101" s="164">
        <f>PRODUCT(D101:F101)</f>
        <v>60</v>
      </c>
      <c r="I101" s="180" t="s">
        <v>55</v>
      </c>
      <c r="J101" s="164"/>
      <c r="K101" s="164"/>
      <c r="L101" s="169"/>
      <c r="M101" s="372"/>
      <c r="N101" s="5"/>
      <c r="O101" s="5"/>
      <c r="P101" s="5"/>
    </row>
    <row r="102" spans="1:16" x14ac:dyDescent="0.3">
      <c r="A102" s="202"/>
      <c r="B102" s="183"/>
      <c r="C102" s="181" t="s">
        <v>300</v>
      </c>
      <c r="D102" s="20">
        <v>4</v>
      </c>
      <c r="E102" s="20">
        <v>21.75</v>
      </c>
      <c r="F102" s="20">
        <v>1.5</v>
      </c>
      <c r="G102" s="20"/>
      <c r="H102" s="164">
        <f t="shared" ref="H102:H105" si="3">PRODUCT(D102:F102)</f>
        <v>130.5</v>
      </c>
      <c r="I102" s="180" t="s">
        <v>55</v>
      </c>
      <c r="J102" s="164"/>
      <c r="K102" s="164"/>
      <c r="L102" s="169"/>
      <c r="M102" s="372"/>
      <c r="N102" s="5"/>
      <c r="O102" s="5"/>
      <c r="P102" s="5"/>
    </row>
    <row r="103" spans="1:16" x14ac:dyDescent="0.3">
      <c r="A103" s="202"/>
      <c r="B103" s="183"/>
      <c r="C103" s="181"/>
      <c r="D103" s="20">
        <v>2</v>
      </c>
      <c r="E103" s="20">
        <v>21.75</v>
      </c>
      <c r="F103" s="20">
        <v>0.42</v>
      </c>
      <c r="G103" s="20"/>
      <c r="H103" s="164">
        <f t="shared" si="3"/>
        <v>18.27</v>
      </c>
      <c r="I103" s="180" t="s">
        <v>55</v>
      </c>
      <c r="J103" s="164"/>
      <c r="K103" s="164"/>
      <c r="L103" s="169"/>
      <c r="M103" s="372"/>
      <c r="N103" s="5"/>
      <c r="O103" s="5"/>
      <c r="P103" s="5"/>
    </row>
    <row r="104" spans="1:16" x14ac:dyDescent="0.3">
      <c r="A104" s="202"/>
      <c r="B104" s="183"/>
      <c r="C104" s="181"/>
      <c r="D104" s="20">
        <v>2</v>
      </c>
      <c r="E104" s="20">
        <v>14.5</v>
      </c>
      <c r="F104" s="20">
        <v>1.5</v>
      </c>
      <c r="G104" s="20"/>
      <c r="H104" s="164">
        <f t="shared" si="3"/>
        <v>43.5</v>
      </c>
      <c r="I104" s="180" t="s">
        <v>55</v>
      </c>
      <c r="J104" s="164"/>
      <c r="K104" s="164"/>
      <c r="L104" s="169"/>
      <c r="M104" s="372"/>
      <c r="N104" s="5"/>
      <c r="O104" s="5"/>
      <c r="P104" s="5"/>
    </row>
    <row r="105" spans="1:16" x14ac:dyDescent="0.3">
      <c r="A105" s="202"/>
      <c r="B105" s="183"/>
      <c r="C105" s="181"/>
      <c r="D105" s="20">
        <v>1</v>
      </c>
      <c r="E105" s="20">
        <v>14.5</v>
      </c>
      <c r="F105" s="20">
        <v>0.42</v>
      </c>
      <c r="G105" s="20"/>
      <c r="H105" s="164">
        <f t="shared" si="3"/>
        <v>6.09</v>
      </c>
      <c r="I105" s="180" t="s">
        <v>55</v>
      </c>
      <c r="J105" s="164"/>
      <c r="K105" s="164"/>
      <c r="L105" s="169"/>
      <c r="M105" s="372"/>
      <c r="N105" s="5"/>
      <c r="O105" s="5"/>
      <c r="P105" s="5"/>
    </row>
    <row r="106" spans="1:16" s="206" customFormat="1" ht="15" x14ac:dyDescent="0.2">
      <c r="A106" s="202"/>
      <c r="B106" s="183"/>
      <c r="C106" s="182"/>
      <c r="D106" s="182"/>
      <c r="E106" s="182"/>
      <c r="F106" s="182"/>
      <c r="G106" s="182" t="s">
        <v>187</v>
      </c>
      <c r="H106" s="207">
        <f>SUM(H88:H105)</f>
        <v>1722.2349999999999</v>
      </c>
      <c r="I106" s="183" t="s">
        <v>55</v>
      </c>
      <c r="J106" s="183"/>
      <c r="K106" s="183"/>
      <c r="L106" s="203"/>
      <c r="M106" s="372"/>
      <c r="N106" s="205"/>
      <c r="O106" s="205"/>
      <c r="P106" s="205"/>
    </row>
    <row r="107" spans="1:16" s="206" customFormat="1" ht="15" x14ac:dyDescent="0.2">
      <c r="A107" s="202"/>
      <c r="B107" s="183"/>
      <c r="C107" s="182"/>
      <c r="D107" s="182"/>
      <c r="E107" s="182"/>
      <c r="F107" s="182"/>
      <c r="G107" s="182" t="s">
        <v>217</v>
      </c>
      <c r="H107" s="183"/>
      <c r="I107" s="183" t="s">
        <v>219</v>
      </c>
      <c r="J107" s="183"/>
      <c r="K107" s="183"/>
      <c r="L107" s="203">
        <f>H106*H107</f>
        <v>0</v>
      </c>
      <c r="M107" s="372"/>
      <c r="N107" s="205"/>
      <c r="O107" s="205"/>
      <c r="P107" s="205"/>
    </row>
    <row r="108" spans="1:16" ht="17.25" customHeight="1" x14ac:dyDescent="0.3">
      <c r="A108" s="373">
        <v>10</v>
      </c>
      <c r="B108" s="237" t="s">
        <v>301</v>
      </c>
      <c r="C108" s="374" t="s">
        <v>302</v>
      </c>
      <c r="D108" s="235">
        <v>1</v>
      </c>
      <c r="E108" s="235">
        <v>25</v>
      </c>
      <c r="F108" s="235">
        <v>15</v>
      </c>
      <c r="G108" s="196"/>
      <c r="H108" s="195">
        <f>D108*E108*F108</f>
        <v>375</v>
      </c>
      <c r="I108" s="195" t="s">
        <v>55</v>
      </c>
      <c r="J108" s="195"/>
      <c r="K108" s="375"/>
      <c r="L108" s="197"/>
      <c r="M108" s="14"/>
      <c r="N108" s="5"/>
      <c r="O108" s="5"/>
      <c r="P108" s="5"/>
    </row>
    <row r="109" spans="1:16" x14ac:dyDescent="0.3">
      <c r="A109" s="373"/>
      <c r="B109" s="237"/>
      <c r="C109" s="374"/>
      <c r="D109" s="196"/>
      <c r="E109" s="196"/>
      <c r="F109" s="196"/>
      <c r="G109" s="236" t="s">
        <v>187</v>
      </c>
      <c r="H109" s="237">
        <f>H108</f>
        <v>375</v>
      </c>
      <c r="I109" s="237" t="s">
        <v>55</v>
      </c>
      <c r="J109" s="195"/>
      <c r="K109" s="375"/>
      <c r="L109" s="197"/>
      <c r="M109" s="14"/>
      <c r="N109" s="5"/>
      <c r="O109" s="5"/>
      <c r="P109" s="5"/>
    </row>
    <row r="110" spans="1:16" s="206" customFormat="1" ht="15" x14ac:dyDescent="0.2">
      <c r="A110" s="373"/>
      <c r="B110" s="237"/>
      <c r="C110" s="374"/>
      <c r="D110" s="238"/>
      <c r="E110" s="238"/>
      <c r="F110" s="238"/>
      <c r="G110" s="236" t="s">
        <v>217</v>
      </c>
      <c r="H110" s="237"/>
      <c r="I110" s="237" t="s">
        <v>219</v>
      </c>
      <c r="J110" s="237"/>
      <c r="K110" s="375"/>
      <c r="L110" s="239">
        <f>H109*H110</f>
        <v>0</v>
      </c>
      <c r="M110" s="240"/>
      <c r="N110" s="205"/>
      <c r="O110" s="205"/>
      <c r="P110" s="205"/>
    </row>
    <row r="111" spans="1:16" s="47" customFormat="1" ht="34.5" x14ac:dyDescent="0.3">
      <c r="A111" s="287">
        <v>11</v>
      </c>
      <c r="B111" s="242" t="s">
        <v>330</v>
      </c>
      <c r="C111" s="290" t="s">
        <v>307</v>
      </c>
      <c r="J111" s="297"/>
      <c r="K111" s="193"/>
      <c r="L111" s="199"/>
      <c r="M111" s="200"/>
      <c r="N111" s="201"/>
      <c r="O111" s="201"/>
      <c r="P111" s="201"/>
    </row>
    <row r="112" spans="1:16" s="47" customFormat="1" x14ac:dyDescent="0.3">
      <c r="A112" s="286"/>
      <c r="B112" s="183"/>
      <c r="C112" s="290"/>
      <c r="D112" s="193">
        <v>1</v>
      </c>
      <c r="E112" s="193">
        <v>16</v>
      </c>
      <c r="F112" s="193">
        <v>9.58</v>
      </c>
      <c r="G112" s="198">
        <v>0.75</v>
      </c>
      <c r="H112" s="305">
        <f>PRODUCT(D112:G112)</f>
        <v>114.96000000000001</v>
      </c>
      <c r="I112" s="297" t="s">
        <v>284</v>
      </c>
      <c r="J112" s="297"/>
      <c r="K112" s="193"/>
      <c r="L112" s="199"/>
      <c r="M112" s="200"/>
      <c r="N112" s="201"/>
      <c r="O112" s="201"/>
      <c r="P112" s="201"/>
    </row>
    <row r="113" spans="1:17" s="245" customFormat="1" ht="15" x14ac:dyDescent="0.2">
      <c r="A113" s="286"/>
      <c r="B113" s="183"/>
      <c r="C113" s="242"/>
      <c r="D113" s="285"/>
      <c r="E113" s="285"/>
      <c r="F113" s="285"/>
      <c r="G113" s="306" t="s">
        <v>187</v>
      </c>
      <c r="H113" s="207">
        <f>H112</f>
        <v>114.96000000000001</v>
      </c>
      <c r="I113" s="183" t="s">
        <v>284</v>
      </c>
      <c r="J113" s="183"/>
      <c r="K113" s="285"/>
      <c r="L113" s="203"/>
      <c r="M113" s="243"/>
      <c r="N113" s="244"/>
      <c r="O113" s="244"/>
      <c r="P113" s="244"/>
    </row>
    <row r="114" spans="1:17" s="245" customFormat="1" ht="15" x14ac:dyDescent="0.2">
      <c r="A114" s="286"/>
      <c r="B114" s="183"/>
      <c r="C114" s="242"/>
      <c r="D114" s="285"/>
      <c r="E114" s="285"/>
      <c r="F114" s="285"/>
      <c r="G114" s="306" t="s">
        <v>217</v>
      </c>
      <c r="H114" s="246"/>
      <c r="I114" s="183" t="s">
        <v>285</v>
      </c>
      <c r="J114" s="183"/>
      <c r="K114" s="285"/>
      <c r="L114" s="203">
        <f>H113*H114</f>
        <v>0</v>
      </c>
      <c r="M114" s="243"/>
      <c r="N114" s="244"/>
      <c r="O114" s="244"/>
      <c r="P114" s="244"/>
    </row>
    <row r="115" spans="1:17" s="47" customFormat="1" ht="51.75" x14ac:dyDescent="0.3">
      <c r="A115" s="286"/>
      <c r="B115" s="183" t="s">
        <v>331</v>
      </c>
      <c r="C115" s="290" t="s">
        <v>324</v>
      </c>
      <c r="D115" s="193"/>
      <c r="E115" s="193"/>
      <c r="F115" s="193"/>
      <c r="G115" s="198"/>
      <c r="H115" s="297"/>
      <c r="I115" s="297"/>
      <c r="J115" s="297"/>
      <c r="K115" s="193"/>
      <c r="L115" s="199"/>
      <c r="M115" s="200"/>
      <c r="N115" s="201"/>
      <c r="O115" s="201"/>
      <c r="P115" s="201"/>
    </row>
    <row r="116" spans="1:17" s="47" customFormat="1" x14ac:dyDescent="0.3">
      <c r="A116" s="286"/>
      <c r="B116" s="183"/>
      <c r="C116" s="290"/>
      <c r="D116" s="193">
        <v>1</v>
      </c>
      <c r="E116" s="193">
        <v>16</v>
      </c>
      <c r="F116" s="193">
        <v>9.58</v>
      </c>
      <c r="G116" s="198">
        <v>0.25</v>
      </c>
      <c r="H116" s="297">
        <f>PRODUCT(D116:G116)</f>
        <v>38.32</v>
      </c>
      <c r="I116" s="297" t="s">
        <v>284</v>
      </c>
      <c r="J116" s="297"/>
      <c r="K116" s="193"/>
      <c r="L116" s="199"/>
      <c r="M116" s="200"/>
      <c r="N116" s="201"/>
      <c r="O116" s="201"/>
      <c r="P116" s="201"/>
    </row>
    <row r="117" spans="1:17" s="245" customFormat="1" ht="15" x14ac:dyDescent="0.2">
      <c r="A117" s="286"/>
      <c r="B117" s="183"/>
      <c r="C117" s="242"/>
      <c r="D117" s="285"/>
      <c r="E117" s="285"/>
      <c r="F117" s="285"/>
      <c r="G117" s="306" t="s">
        <v>187</v>
      </c>
      <c r="H117" s="183">
        <f>H116</f>
        <v>38.32</v>
      </c>
      <c r="I117" s="183" t="s">
        <v>284</v>
      </c>
      <c r="J117" s="183"/>
      <c r="K117" s="285"/>
      <c r="L117" s="203"/>
      <c r="M117" s="243"/>
      <c r="N117" s="244"/>
      <c r="O117" s="244"/>
      <c r="P117" s="244"/>
    </row>
    <row r="118" spans="1:17" s="245" customFormat="1" ht="15" x14ac:dyDescent="0.2">
      <c r="A118" s="286"/>
      <c r="B118" s="183"/>
      <c r="C118" s="242"/>
      <c r="D118" s="285"/>
      <c r="E118" s="285"/>
      <c r="F118" s="285"/>
      <c r="G118" s="306" t="s">
        <v>217</v>
      </c>
      <c r="H118" s="183"/>
      <c r="I118" s="183" t="s">
        <v>285</v>
      </c>
      <c r="J118" s="183"/>
      <c r="K118" s="285"/>
      <c r="L118" s="203">
        <f>H117*H118</f>
        <v>0</v>
      </c>
      <c r="M118" s="243"/>
      <c r="N118" s="244"/>
      <c r="O118" s="244"/>
      <c r="P118" s="244"/>
    </row>
    <row r="119" spans="1:17" s="47" customFormat="1" ht="51.75" x14ac:dyDescent="0.3">
      <c r="A119" s="286"/>
      <c r="B119" s="183" t="s">
        <v>309</v>
      </c>
      <c r="C119" s="290" t="s">
        <v>325</v>
      </c>
      <c r="D119" s="193"/>
      <c r="E119" s="193"/>
      <c r="F119" s="193"/>
      <c r="G119" s="198"/>
      <c r="H119" s="297"/>
      <c r="I119" s="297"/>
      <c r="J119" s="297"/>
      <c r="K119" s="193"/>
      <c r="L119" s="199"/>
      <c r="M119" s="200"/>
      <c r="N119" s="201"/>
      <c r="O119" s="201"/>
      <c r="P119" s="201"/>
    </row>
    <row r="120" spans="1:17" s="47" customFormat="1" x14ac:dyDescent="0.3">
      <c r="A120" s="286"/>
      <c r="B120" s="183"/>
      <c r="C120" s="290"/>
      <c r="D120" s="193">
        <v>1</v>
      </c>
      <c r="E120" s="193">
        <v>16</v>
      </c>
      <c r="F120" s="193">
        <v>9.58</v>
      </c>
      <c r="G120" s="198">
        <v>0.25</v>
      </c>
      <c r="H120" s="297">
        <f>PRODUCT(D120:G120)</f>
        <v>38.32</v>
      </c>
      <c r="I120" s="297" t="s">
        <v>284</v>
      </c>
      <c r="J120" s="297"/>
      <c r="K120" s="193"/>
      <c r="L120" s="199"/>
      <c r="M120" s="200"/>
      <c r="N120" s="201"/>
      <c r="O120" s="201"/>
      <c r="P120" s="201"/>
    </row>
    <row r="121" spans="1:17" s="245" customFormat="1" ht="15" x14ac:dyDescent="0.2">
      <c r="A121" s="286"/>
      <c r="B121" s="183"/>
      <c r="C121" s="242"/>
      <c r="D121" s="285"/>
      <c r="E121" s="285"/>
      <c r="F121" s="285"/>
      <c r="G121" s="306" t="s">
        <v>187</v>
      </c>
      <c r="H121" s="183">
        <f>H120</f>
        <v>38.32</v>
      </c>
      <c r="I121" s="183" t="s">
        <v>284</v>
      </c>
      <c r="J121" s="183"/>
      <c r="K121" s="285"/>
      <c r="L121" s="203"/>
      <c r="M121" s="243"/>
      <c r="N121" s="244"/>
      <c r="O121" s="244"/>
      <c r="P121" s="244"/>
    </row>
    <row r="122" spans="1:17" s="245" customFormat="1" ht="15" x14ac:dyDescent="0.2">
      <c r="A122" s="286"/>
      <c r="B122" s="183"/>
      <c r="C122" s="242"/>
      <c r="D122" s="285"/>
      <c r="E122" s="285"/>
      <c r="F122" s="285"/>
      <c r="G122" s="306" t="s">
        <v>217</v>
      </c>
      <c r="H122" s="183"/>
      <c r="I122" s="183" t="s">
        <v>285</v>
      </c>
      <c r="J122" s="183"/>
      <c r="K122" s="285"/>
      <c r="L122" s="203">
        <f>H121*H122</f>
        <v>0</v>
      </c>
      <c r="M122" s="243"/>
      <c r="N122" s="244"/>
      <c r="O122" s="244"/>
      <c r="P122" s="244"/>
    </row>
    <row r="123" spans="1:17" s="47" customFormat="1" x14ac:dyDescent="0.3">
      <c r="A123" s="241"/>
      <c r="B123" s="183"/>
      <c r="C123" s="192"/>
      <c r="D123" s="193"/>
      <c r="E123" s="193"/>
      <c r="F123" s="193"/>
      <c r="G123" s="198"/>
      <c r="H123" s="180"/>
      <c r="I123" s="180"/>
      <c r="J123" s="180"/>
      <c r="K123" s="193"/>
      <c r="L123" s="199"/>
      <c r="M123" s="200"/>
      <c r="N123" s="201"/>
      <c r="O123" s="201"/>
      <c r="P123" s="201"/>
    </row>
    <row r="124" spans="1:17" ht="15.75" customHeight="1" x14ac:dyDescent="0.3">
      <c r="A124" s="360"/>
      <c r="B124" s="183" t="s">
        <v>329</v>
      </c>
      <c r="C124" s="376" t="s">
        <v>35</v>
      </c>
      <c r="D124" s="176"/>
      <c r="E124" s="176"/>
      <c r="F124" s="176"/>
      <c r="G124" s="176"/>
      <c r="H124" s="164"/>
      <c r="I124" s="363"/>
      <c r="J124" s="363"/>
      <c r="K124" s="363"/>
      <c r="L124" s="377"/>
      <c r="M124" s="365"/>
      <c r="N124" s="365"/>
      <c r="O124" s="365"/>
      <c r="P124" s="365"/>
      <c r="Q124" s="365"/>
    </row>
    <row r="125" spans="1:17" ht="28.5" customHeight="1" x14ac:dyDescent="0.3">
      <c r="A125" s="360"/>
      <c r="B125" s="183"/>
      <c r="C125" s="376"/>
      <c r="D125" s="176"/>
      <c r="E125" s="176"/>
      <c r="F125" s="176"/>
      <c r="G125" s="176"/>
      <c r="H125" s="164"/>
      <c r="I125" s="363"/>
      <c r="J125" s="363"/>
      <c r="K125" s="363"/>
      <c r="L125" s="377"/>
      <c r="M125" s="365"/>
      <c r="N125" s="365"/>
      <c r="O125" s="365"/>
      <c r="P125" s="365"/>
      <c r="Q125" s="365"/>
    </row>
    <row r="126" spans="1:17" ht="129.75" customHeight="1" x14ac:dyDescent="0.3">
      <c r="A126" s="360"/>
      <c r="B126" s="183"/>
      <c r="C126" s="376"/>
      <c r="D126" s="176"/>
      <c r="E126" s="176"/>
      <c r="F126" s="176"/>
      <c r="G126" s="176"/>
      <c r="H126" s="164"/>
      <c r="I126" s="363"/>
      <c r="J126" s="363"/>
      <c r="K126" s="363"/>
      <c r="L126" s="377"/>
      <c r="M126" s="365"/>
      <c r="N126" s="365"/>
      <c r="O126" s="365"/>
      <c r="P126" s="365"/>
      <c r="Q126" s="365"/>
    </row>
    <row r="127" spans="1:17" ht="20.25" customHeight="1" x14ac:dyDescent="0.3">
      <c r="A127" s="241"/>
      <c r="B127" s="183"/>
      <c r="C127" s="192" t="s">
        <v>305</v>
      </c>
      <c r="D127" s="193">
        <v>1</v>
      </c>
      <c r="E127" s="193">
        <v>10</v>
      </c>
      <c r="F127" s="193">
        <v>12</v>
      </c>
      <c r="G127" s="176"/>
      <c r="H127" s="164">
        <f>PRODUCT(D127:F127)</f>
        <v>120</v>
      </c>
      <c r="I127" s="193" t="s">
        <v>55</v>
      </c>
      <c r="J127" s="165"/>
      <c r="K127" s="165"/>
      <c r="L127" s="159"/>
      <c r="M127" s="168"/>
      <c r="N127" s="168"/>
      <c r="O127" s="168"/>
      <c r="P127" s="168"/>
      <c r="Q127" s="168"/>
    </row>
    <row r="128" spans="1:17" ht="20.25" customHeight="1" x14ac:dyDescent="0.3">
      <c r="A128" s="241"/>
      <c r="B128" s="183"/>
      <c r="C128" s="192" t="s">
        <v>304</v>
      </c>
      <c r="D128" s="193">
        <v>2</v>
      </c>
      <c r="E128" s="193">
        <v>12</v>
      </c>
      <c r="F128" s="193"/>
      <c r="G128" s="176"/>
      <c r="H128" s="164">
        <f>PRODUCT(D128:F128)</f>
        <v>24</v>
      </c>
      <c r="I128" s="193" t="s">
        <v>223</v>
      </c>
      <c r="J128" s="165"/>
      <c r="K128" s="165"/>
      <c r="L128" s="159"/>
      <c r="M128" s="168"/>
      <c r="N128" s="168"/>
      <c r="O128" s="168"/>
      <c r="P128" s="168"/>
      <c r="Q128" s="168"/>
    </row>
    <row r="129" spans="1:17" ht="20.25" customHeight="1" x14ac:dyDescent="0.3">
      <c r="A129" s="241"/>
      <c r="B129" s="183"/>
      <c r="C129" s="192"/>
      <c r="D129" s="193">
        <v>2</v>
      </c>
      <c r="E129" s="193">
        <v>10</v>
      </c>
      <c r="F129" s="193"/>
      <c r="G129" s="176"/>
      <c r="H129" s="164">
        <f>PRODUCT(D129:F129)</f>
        <v>20</v>
      </c>
      <c r="I129" s="193" t="s">
        <v>223</v>
      </c>
      <c r="J129" s="165"/>
      <c r="K129" s="165"/>
      <c r="L129" s="159"/>
      <c r="M129" s="168"/>
      <c r="N129" s="168"/>
      <c r="O129" s="168"/>
      <c r="P129" s="168"/>
      <c r="Q129" s="168"/>
    </row>
    <row r="130" spans="1:17" s="206" customFormat="1" ht="20.25" customHeight="1" x14ac:dyDescent="0.2">
      <c r="A130" s="241"/>
      <c r="B130" s="183"/>
      <c r="C130" s="242"/>
      <c r="D130" s="176"/>
      <c r="E130" s="176"/>
      <c r="F130" s="176"/>
      <c r="G130" s="176" t="s">
        <v>187</v>
      </c>
      <c r="H130" s="183">
        <f>SUM(H127:H129)</f>
        <v>164</v>
      </c>
      <c r="I130" s="176" t="s">
        <v>4</v>
      </c>
      <c r="J130" s="176"/>
      <c r="K130" s="176"/>
      <c r="L130" s="247"/>
      <c r="M130" s="248"/>
      <c r="N130" s="248"/>
      <c r="O130" s="248"/>
      <c r="P130" s="248"/>
      <c r="Q130" s="248"/>
    </row>
    <row r="131" spans="1:17" s="206" customFormat="1" ht="20.25" customHeight="1" x14ac:dyDescent="0.2">
      <c r="A131" s="241"/>
      <c r="B131" s="183"/>
      <c r="C131" s="242"/>
      <c r="D131" s="176"/>
      <c r="E131" s="176"/>
      <c r="F131" s="176"/>
      <c r="G131" s="176" t="s">
        <v>217</v>
      </c>
      <c r="H131" s="183"/>
      <c r="I131" s="176" t="s">
        <v>303</v>
      </c>
      <c r="J131" s="176"/>
      <c r="K131" s="176"/>
      <c r="L131" s="247">
        <f>H130*H131</f>
        <v>0</v>
      </c>
      <c r="M131" s="248"/>
      <c r="N131" s="248"/>
      <c r="O131" s="248"/>
      <c r="P131" s="248"/>
      <c r="Q131" s="248"/>
    </row>
    <row r="132" spans="1:17" ht="70.5" customHeight="1" x14ac:dyDescent="0.3">
      <c r="A132" s="360"/>
      <c r="B132" s="222" t="s">
        <v>332</v>
      </c>
      <c r="C132" s="302" t="s">
        <v>385</v>
      </c>
      <c r="D132" s="164"/>
      <c r="E132" s="164"/>
      <c r="F132" s="164"/>
      <c r="G132" s="164"/>
      <c r="H132" s="164"/>
      <c r="I132" s="164"/>
      <c r="J132" s="164"/>
      <c r="K132" s="164"/>
      <c r="L132" s="169"/>
      <c r="M132" s="361"/>
      <c r="N132" s="5"/>
      <c r="O132" s="5"/>
      <c r="P132" s="5"/>
    </row>
    <row r="133" spans="1:17" x14ac:dyDescent="0.3">
      <c r="A133" s="360"/>
      <c r="B133" s="183"/>
      <c r="C133" s="181" t="s">
        <v>37</v>
      </c>
      <c r="D133" s="20">
        <v>1</v>
      </c>
      <c r="E133" s="20">
        <v>11.5</v>
      </c>
      <c r="F133" s="20">
        <v>8.75</v>
      </c>
      <c r="G133" s="20"/>
      <c r="H133" s="164">
        <f>PRODUCT(D133:F133)</f>
        <v>100.625</v>
      </c>
      <c r="I133" s="180" t="s">
        <v>55</v>
      </c>
      <c r="J133" s="164"/>
      <c r="K133" s="164"/>
      <c r="L133" s="169"/>
      <c r="M133" s="361"/>
      <c r="N133" s="5"/>
      <c r="O133" s="5"/>
      <c r="P133" s="5"/>
    </row>
    <row r="134" spans="1:17" x14ac:dyDescent="0.3">
      <c r="A134" s="360"/>
      <c r="B134" s="183"/>
      <c r="C134" s="181" t="s">
        <v>293</v>
      </c>
      <c r="D134" s="20">
        <v>4</v>
      </c>
      <c r="E134" s="20">
        <v>1</v>
      </c>
      <c r="F134" s="20"/>
      <c r="G134" s="20">
        <v>12.25</v>
      </c>
      <c r="H134" s="164">
        <f t="shared" ref="H134:H135" si="4">PRODUCT(D134:G134)</f>
        <v>49</v>
      </c>
      <c r="I134" s="180" t="s">
        <v>55</v>
      </c>
      <c r="J134" s="164"/>
      <c r="K134" s="164"/>
      <c r="L134" s="169"/>
      <c r="M134" s="361"/>
      <c r="N134" s="17"/>
      <c r="O134" s="5"/>
      <c r="P134" s="5"/>
    </row>
    <row r="135" spans="1:17" x14ac:dyDescent="0.3">
      <c r="A135" s="360"/>
      <c r="B135" s="183"/>
      <c r="C135" s="20"/>
      <c r="D135" s="20">
        <v>2</v>
      </c>
      <c r="E135" s="20">
        <v>0.75</v>
      </c>
      <c r="F135" s="20"/>
      <c r="G135" s="20">
        <v>12.25</v>
      </c>
      <c r="H135" s="164">
        <f t="shared" si="4"/>
        <v>18.375</v>
      </c>
      <c r="I135" s="180" t="s">
        <v>55</v>
      </c>
      <c r="J135" s="164"/>
      <c r="K135" s="164"/>
      <c r="L135" s="169"/>
      <c r="M135" s="361"/>
      <c r="N135" s="5"/>
      <c r="O135" s="5"/>
      <c r="P135" s="5"/>
    </row>
    <row r="136" spans="1:17" x14ac:dyDescent="0.3">
      <c r="A136" s="360"/>
      <c r="B136" s="183"/>
      <c r="C136" s="181" t="s">
        <v>38</v>
      </c>
      <c r="D136" s="20">
        <v>1</v>
      </c>
      <c r="E136" s="20">
        <v>11.5</v>
      </c>
      <c r="F136" s="20">
        <v>11</v>
      </c>
      <c r="G136" s="20"/>
      <c r="H136" s="164">
        <f>PRODUCT(D136:F136)</f>
        <v>126.5</v>
      </c>
      <c r="I136" s="180" t="s">
        <v>55</v>
      </c>
      <c r="J136" s="164"/>
      <c r="K136" s="164"/>
      <c r="L136" s="169"/>
      <c r="M136" s="361"/>
      <c r="N136" s="5"/>
      <c r="O136" s="5"/>
      <c r="P136" s="5"/>
    </row>
    <row r="137" spans="1:17" x14ac:dyDescent="0.3">
      <c r="A137" s="360"/>
      <c r="B137" s="183"/>
      <c r="C137" s="20"/>
      <c r="D137" s="20">
        <v>1</v>
      </c>
      <c r="E137" s="20">
        <v>11.5</v>
      </c>
      <c r="F137" s="20">
        <v>2</v>
      </c>
      <c r="G137" s="20"/>
      <c r="H137" s="164">
        <f>PRODUCT(D137:F137)</f>
        <v>23</v>
      </c>
      <c r="I137" s="180" t="s">
        <v>55</v>
      </c>
      <c r="J137" s="164"/>
      <c r="K137" s="164"/>
      <c r="L137" s="169"/>
      <c r="M137" s="361"/>
      <c r="N137" s="5"/>
      <c r="O137" s="5"/>
      <c r="P137" s="5"/>
    </row>
    <row r="138" spans="1:17" s="206" customFormat="1" ht="15" x14ac:dyDescent="0.2">
      <c r="A138" s="360"/>
      <c r="B138" s="183"/>
      <c r="C138" s="182"/>
      <c r="D138" s="182"/>
      <c r="E138" s="182"/>
      <c r="F138" s="182"/>
      <c r="G138" s="182" t="s">
        <v>187</v>
      </c>
      <c r="H138" s="183">
        <f>SUM(H133:H137)</f>
        <v>317.5</v>
      </c>
      <c r="I138" s="183" t="s">
        <v>55</v>
      </c>
      <c r="J138" s="183"/>
      <c r="K138" s="183"/>
      <c r="L138" s="203"/>
      <c r="M138" s="361"/>
      <c r="N138" s="205"/>
      <c r="O138" s="205"/>
      <c r="P138" s="205"/>
    </row>
    <row r="139" spans="1:17" s="206" customFormat="1" ht="15" x14ac:dyDescent="0.2">
      <c r="A139" s="360"/>
      <c r="B139" s="183"/>
      <c r="C139" s="182"/>
      <c r="D139" s="182"/>
      <c r="E139" s="182"/>
      <c r="F139" s="182"/>
      <c r="G139" s="182" t="s">
        <v>217</v>
      </c>
      <c r="H139" s="183"/>
      <c r="I139" s="183" t="s">
        <v>219</v>
      </c>
      <c r="J139" s="183"/>
      <c r="K139" s="183"/>
      <c r="L139" s="203">
        <f>H138*H139</f>
        <v>0</v>
      </c>
      <c r="M139" s="361"/>
      <c r="N139" s="205"/>
      <c r="O139" s="205"/>
      <c r="P139" s="205"/>
    </row>
    <row r="140" spans="1:17" x14ac:dyDescent="0.3">
      <c r="A140" s="218">
        <v>12</v>
      </c>
      <c r="B140" s="2" t="s">
        <v>39</v>
      </c>
      <c r="C140" s="160" t="s">
        <v>40</v>
      </c>
      <c r="D140" s="160"/>
      <c r="E140" s="160"/>
      <c r="F140" s="160"/>
      <c r="G140" s="160"/>
      <c r="H140" s="160"/>
      <c r="I140" s="160"/>
      <c r="J140" s="160"/>
      <c r="K140" s="160"/>
      <c r="L140" s="171"/>
      <c r="M140" s="13"/>
      <c r="N140" s="5"/>
      <c r="O140" s="5"/>
      <c r="P140" s="5"/>
    </row>
    <row r="141" spans="1:17" ht="51.75" x14ac:dyDescent="0.3">
      <c r="A141" s="218"/>
      <c r="B141" s="251" t="s">
        <v>42</v>
      </c>
      <c r="C141" s="298" t="s">
        <v>375</v>
      </c>
      <c r="D141" s="160"/>
      <c r="E141" s="160"/>
      <c r="F141" s="160"/>
      <c r="G141" s="160"/>
      <c r="H141" s="160">
        <v>1</v>
      </c>
      <c r="I141" s="186" t="s">
        <v>225</v>
      </c>
      <c r="J141" s="160"/>
      <c r="K141" s="160"/>
      <c r="L141" s="171"/>
      <c r="M141" s="13"/>
      <c r="N141" s="5"/>
      <c r="O141" s="5"/>
      <c r="P141" s="5"/>
    </row>
    <row r="142" spans="1:17" s="206" customFormat="1" ht="15" x14ac:dyDescent="0.2">
      <c r="A142" s="218"/>
      <c r="B142" s="2"/>
      <c r="C142" s="2"/>
      <c r="D142" s="2"/>
      <c r="E142" s="2"/>
      <c r="F142" s="2"/>
      <c r="G142" s="2" t="s">
        <v>217</v>
      </c>
      <c r="H142" s="2"/>
      <c r="I142" s="2" t="s">
        <v>231</v>
      </c>
      <c r="J142" s="2"/>
      <c r="K142" s="2"/>
      <c r="L142" s="213">
        <f>H141*H142</f>
        <v>0</v>
      </c>
      <c r="M142" s="4"/>
      <c r="N142" s="205"/>
      <c r="O142" s="205"/>
      <c r="P142" s="205"/>
    </row>
    <row r="143" spans="1:17" ht="34.5" x14ac:dyDescent="0.3">
      <c r="A143" s="362">
        <v>13</v>
      </c>
      <c r="B143" s="222" t="s">
        <v>43</v>
      </c>
      <c r="C143" s="300" t="s">
        <v>378</v>
      </c>
      <c r="D143" s="20"/>
      <c r="E143" s="20"/>
      <c r="F143" s="20"/>
      <c r="G143" s="20"/>
      <c r="H143" s="164"/>
      <c r="I143" s="164"/>
      <c r="J143" s="164"/>
      <c r="K143" s="164"/>
      <c r="L143" s="169"/>
      <c r="M143" s="13"/>
      <c r="N143" s="5"/>
      <c r="O143" s="5"/>
      <c r="P143" s="5"/>
    </row>
    <row r="144" spans="1:17" x14ac:dyDescent="0.3">
      <c r="A144" s="362"/>
      <c r="B144" s="183"/>
      <c r="C144" s="181" t="s">
        <v>310</v>
      </c>
      <c r="D144" s="20"/>
      <c r="E144" s="20"/>
      <c r="F144" s="20"/>
      <c r="G144" s="20"/>
      <c r="H144" s="164"/>
      <c r="I144" s="164"/>
      <c r="J144" s="164"/>
      <c r="K144" s="164"/>
      <c r="L144" s="169"/>
      <c r="M144" s="13"/>
      <c r="N144" s="5"/>
      <c r="O144" s="5"/>
      <c r="P144" s="5"/>
    </row>
    <row r="145" spans="1:16" x14ac:dyDescent="0.3">
      <c r="A145" s="362"/>
      <c r="B145" s="183"/>
      <c r="C145" s="20" t="s">
        <v>44</v>
      </c>
      <c r="D145" s="20"/>
      <c r="E145" s="20"/>
      <c r="F145" s="20"/>
      <c r="G145" s="20"/>
      <c r="H145" s="164">
        <v>1</v>
      </c>
      <c r="I145" s="180" t="s">
        <v>225</v>
      </c>
      <c r="J145" s="164"/>
      <c r="K145" s="164"/>
      <c r="L145" s="169"/>
      <c r="M145" s="13"/>
      <c r="N145" s="5"/>
      <c r="O145" s="5"/>
      <c r="P145" s="5"/>
    </row>
    <row r="146" spans="1:16" s="206" customFormat="1" ht="15" x14ac:dyDescent="0.2">
      <c r="A146" s="250"/>
      <c r="B146" s="183"/>
      <c r="C146" s="182"/>
      <c r="D146" s="182"/>
      <c r="E146" s="182"/>
      <c r="F146" s="182"/>
      <c r="G146" s="182" t="s">
        <v>217</v>
      </c>
      <c r="H146" s="183"/>
      <c r="I146" s="183" t="s">
        <v>231</v>
      </c>
      <c r="J146" s="183"/>
      <c r="K146" s="183"/>
      <c r="L146" s="203">
        <f>H145*H146</f>
        <v>0</v>
      </c>
      <c r="M146" s="4"/>
      <c r="N146" s="205"/>
      <c r="O146" s="205"/>
      <c r="P146" s="205"/>
    </row>
    <row r="147" spans="1:16" ht="51.75" customHeight="1" x14ac:dyDescent="0.3">
      <c r="A147" s="210">
        <v>14</v>
      </c>
      <c r="B147" s="251" t="s">
        <v>380</v>
      </c>
      <c r="C147" s="307" t="s">
        <v>377</v>
      </c>
      <c r="D147" s="12"/>
      <c r="E147" s="12"/>
      <c r="F147" s="12"/>
      <c r="G147" s="12"/>
      <c r="H147" s="59">
        <v>2</v>
      </c>
      <c r="I147" s="195" t="s">
        <v>225</v>
      </c>
      <c r="J147" s="59"/>
      <c r="K147" s="308"/>
      <c r="L147" s="309"/>
      <c r="M147" s="13"/>
      <c r="N147" s="5"/>
      <c r="O147" s="5"/>
      <c r="P147" s="5"/>
    </row>
    <row r="148" spans="1:16" s="206" customFormat="1" ht="21.75" customHeight="1" x14ac:dyDescent="0.2">
      <c r="A148" s="210"/>
      <c r="B148" s="251"/>
      <c r="C148" s="310"/>
      <c r="D148" s="211"/>
      <c r="E148" s="211"/>
      <c r="F148" s="211"/>
      <c r="G148" s="211" t="s">
        <v>217</v>
      </c>
      <c r="H148" s="237"/>
      <c r="I148" s="238" t="s">
        <v>231</v>
      </c>
      <c r="J148" s="238"/>
      <c r="K148" s="238"/>
      <c r="L148" s="311">
        <f>H147*H148</f>
        <v>0</v>
      </c>
      <c r="M148" s="4"/>
      <c r="N148" s="205"/>
      <c r="O148" s="205"/>
      <c r="P148" s="205"/>
    </row>
    <row r="149" spans="1:16" ht="51.75" x14ac:dyDescent="0.3">
      <c r="A149" s="250">
        <v>15</v>
      </c>
      <c r="B149" s="222" t="s">
        <v>45</v>
      </c>
      <c r="C149" s="164" t="s">
        <v>46</v>
      </c>
      <c r="D149" s="164"/>
      <c r="E149" s="164"/>
      <c r="F149" s="164"/>
      <c r="G149" s="164"/>
      <c r="H149" s="179"/>
      <c r="I149" s="363"/>
      <c r="J149" s="363"/>
      <c r="K149" s="165"/>
      <c r="L149" s="159"/>
      <c r="M149" s="13"/>
      <c r="N149" s="17"/>
      <c r="O149" s="5"/>
      <c r="P149" s="5"/>
    </row>
    <row r="150" spans="1:16" x14ac:dyDescent="0.3">
      <c r="A150" s="241"/>
      <c r="B150" s="183"/>
      <c r="C150" s="181" t="s">
        <v>295</v>
      </c>
      <c r="D150" s="20"/>
      <c r="E150" s="20"/>
      <c r="F150" s="20"/>
      <c r="G150" s="20"/>
      <c r="H150" s="164"/>
      <c r="I150" s="164"/>
      <c r="J150" s="165"/>
      <c r="K150" s="165"/>
      <c r="L150" s="159"/>
      <c r="M150" s="13"/>
      <c r="N150" s="17"/>
      <c r="O150" s="5"/>
      <c r="P150" s="5"/>
    </row>
    <row r="151" spans="1:16" x14ac:dyDescent="0.3">
      <c r="A151" s="241"/>
      <c r="B151" s="183"/>
      <c r="C151" s="181"/>
      <c r="D151" s="20">
        <v>2</v>
      </c>
      <c r="E151" s="20">
        <v>13.5</v>
      </c>
      <c r="F151" s="20"/>
      <c r="G151" s="20">
        <v>13.5</v>
      </c>
      <c r="H151" s="164">
        <f>PRODUCT(D151:G151)</f>
        <v>364.5</v>
      </c>
      <c r="I151" s="180" t="s">
        <v>55</v>
      </c>
      <c r="J151" s="165"/>
      <c r="K151" s="165"/>
      <c r="L151" s="159"/>
      <c r="M151" s="13"/>
      <c r="N151" s="17"/>
      <c r="O151" s="5"/>
      <c r="P151" s="5"/>
    </row>
    <row r="152" spans="1:16" x14ac:dyDescent="0.3">
      <c r="A152" s="241"/>
      <c r="B152" s="183"/>
      <c r="C152" s="181"/>
      <c r="D152" s="20">
        <v>2</v>
      </c>
      <c r="E152" s="20">
        <v>11.5</v>
      </c>
      <c r="F152" s="20"/>
      <c r="G152" s="20">
        <v>13.5</v>
      </c>
      <c r="H152" s="164">
        <f>PRODUCT(D152:G152)</f>
        <v>310.5</v>
      </c>
      <c r="I152" s="180" t="s">
        <v>55</v>
      </c>
      <c r="J152" s="165"/>
      <c r="K152" s="165"/>
      <c r="L152" s="159"/>
      <c r="M152" s="13"/>
      <c r="N152" s="17"/>
      <c r="O152" s="5"/>
      <c r="P152" s="5"/>
    </row>
    <row r="153" spans="1:16" x14ac:dyDescent="0.3">
      <c r="A153" s="241"/>
      <c r="B153" s="183"/>
      <c r="C153" s="181"/>
      <c r="D153" s="20">
        <v>2</v>
      </c>
      <c r="E153" s="20">
        <v>12</v>
      </c>
      <c r="F153" s="20"/>
      <c r="G153" s="20">
        <v>11</v>
      </c>
      <c r="H153" s="164">
        <f t="shared" ref="H153:H158" si="5">PRODUCT(D153:G153)</f>
        <v>264</v>
      </c>
      <c r="I153" s="180" t="s">
        <v>55</v>
      </c>
      <c r="J153" s="165"/>
      <c r="K153" s="165"/>
      <c r="L153" s="159"/>
      <c r="M153" s="13"/>
      <c r="N153" s="17"/>
      <c r="O153" s="5"/>
      <c r="P153" s="5"/>
    </row>
    <row r="154" spans="1:16" x14ac:dyDescent="0.3">
      <c r="A154" s="241"/>
      <c r="B154" s="183"/>
      <c r="C154" s="181"/>
      <c r="D154" s="20">
        <v>2</v>
      </c>
      <c r="E154" s="20">
        <v>10</v>
      </c>
      <c r="F154" s="20"/>
      <c r="G154" s="20">
        <v>11</v>
      </c>
      <c r="H154" s="164">
        <f t="shared" si="5"/>
        <v>220</v>
      </c>
      <c r="I154" s="180" t="s">
        <v>55</v>
      </c>
      <c r="J154" s="165"/>
      <c r="K154" s="165"/>
      <c r="L154" s="159"/>
      <c r="M154" s="13"/>
      <c r="N154" s="17"/>
      <c r="O154" s="5"/>
      <c r="P154" s="5"/>
    </row>
    <row r="155" spans="1:16" x14ac:dyDescent="0.3">
      <c r="A155" s="241"/>
      <c r="B155" s="183"/>
      <c r="C155" s="181" t="s">
        <v>296</v>
      </c>
      <c r="D155" s="20">
        <v>2</v>
      </c>
      <c r="E155" s="20">
        <v>20.25</v>
      </c>
      <c r="F155" s="20"/>
      <c r="G155" s="20">
        <v>0.75</v>
      </c>
      <c r="H155" s="164">
        <f t="shared" si="5"/>
        <v>30.375</v>
      </c>
      <c r="I155" s="180" t="s">
        <v>55</v>
      </c>
      <c r="J155" s="165"/>
      <c r="K155" s="165"/>
      <c r="L155" s="159"/>
      <c r="M155" s="13"/>
      <c r="N155" s="17"/>
      <c r="O155" s="5"/>
      <c r="P155" s="5"/>
    </row>
    <row r="156" spans="1:16" x14ac:dyDescent="0.3">
      <c r="A156" s="241"/>
      <c r="B156" s="183"/>
      <c r="C156" s="181"/>
      <c r="D156" s="20">
        <v>2</v>
      </c>
      <c r="E156" s="20">
        <v>10</v>
      </c>
      <c r="F156" s="20"/>
      <c r="G156" s="20">
        <v>0.75</v>
      </c>
      <c r="H156" s="164">
        <f t="shared" si="5"/>
        <v>15</v>
      </c>
      <c r="I156" s="180" t="s">
        <v>55</v>
      </c>
      <c r="J156" s="165"/>
      <c r="K156" s="165"/>
      <c r="L156" s="159"/>
      <c r="M156" s="13"/>
      <c r="N156" s="17"/>
      <c r="O156" s="5"/>
      <c r="P156" s="5"/>
    </row>
    <row r="157" spans="1:16" x14ac:dyDescent="0.3">
      <c r="A157" s="241"/>
      <c r="B157" s="183"/>
      <c r="C157" s="181" t="s">
        <v>298</v>
      </c>
      <c r="D157" s="20">
        <v>4</v>
      </c>
      <c r="E157" s="20">
        <v>6.75</v>
      </c>
      <c r="F157" s="20"/>
      <c r="G157" s="20">
        <v>1</v>
      </c>
      <c r="H157" s="164">
        <f t="shared" si="5"/>
        <v>27</v>
      </c>
      <c r="I157" s="180" t="s">
        <v>55</v>
      </c>
      <c r="J157" s="165"/>
      <c r="K157" s="165"/>
      <c r="L157" s="159"/>
      <c r="M157" s="13"/>
      <c r="N157" s="17"/>
      <c r="O157" s="5"/>
      <c r="P157" s="5"/>
    </row>
    <row r="158" spans="1:16" x14ac:dyDescent="0.3">
      <c r="A158" s="241"/>
      <c r="B158" s="183"/>
      <c r="C158" s="181"/>
      <c r="D158" s="20">
        <v>2</v>
      </c>
      <c r="E158" s="20">
        <v>6.75</v>
      </c>
      <c r="F158" s="20"/>
      <c r="G158" s="20">
        <v>0.75</v>
      </c>
      <c r="H158" s="164">
        <f t="shared" si="5"/>
        <v>10.125</v>
      </c>
      <c r="I158" s="180" t="s">
        <v>55</v>
      </c>
      <c r="J158" s="165"/>
      <c r="K158" s="165"/>
      <c r="L158" s="159"/>
      <c r="M158" s="13"/>
      <c r="N158" s="17"/>
      <c r="O158" s="5"/>
      <c r="P158" s="5"/>
    </row>
    <row r="159" spans="1:16" x14ac:dyDescent="0.3">
      <c r="A159" s="241"/>
      <c r="B159" s="183"/>
      <c r="C159" s="181" t="s">
        <v>299</v>
      </c>
      <c r="D159" s="20">
        <v>1</v>
      </c>
      <c r="E159" s="20">
        <v>12</v>
      </c>
      <c r="F159" s="20">
        <v>10</v>
      </c>
      <c r="G159" s="20"/>
      <c r="H159" s="164">
        <f>PRODUCT(D159:F159)</f>
        <v>120</v>
      </c>
      <c r="I159" s="180" t="s">
        <v>55</v>
      </c>
      <c r="J159" s="165"/>
      <c r="K159" s="165"/>
      <c r="L159" s="159"/>
      <c r="M159" s="13"/>
      <c r="N159" s="17"/>
      <c r="O159" s="5"/>
      <c r="P159" s="5"/>
    </row>
    <row r="160" spans="1:16" x14ac:dyDescent="0.3">
      <c r="A160" s="241"/>
      <c r="B160" s="183"/>
      <c r="C160" s="181"/>
      <c r="D160" s="20">
        <v>1</v>
      </c>
      <c r="E160" s="20">
        <v>6</v>
      </c>
      <c r="F160" s="20">
        <v>10</v>
      </c>
      <c r="G160" s="20"/>
      <c r="H160" s="164">
        <f>PRODUCT(D160:F160)</f>
        <v>60</v>
      </c>
      <c r="I160" s="180" t="s">
        <v>55</v>
      </c>
      <c r="J160" s="165"/>
      <c r="K160" s="165"/>
      <c r="L160" s="159"/>
      <c r="M160" s="13"/>
      <c r="N160" s="17"/>
      <c r="O160" s="5"/>
      <c r="P160" s="5"/>
    </row>
    <row r="161" spans="1:16" x14ac:dyDescent="0.3">
      <c r="A161" s="241"/>
      <c r="B161" s="183"/>
      <c r="C161" s="181" t="s">
        <v>300</v>
      </c>
      <c r="D161" s="20">
        <v>4</v>
      </c>
      <c r="E161" s="20">
        <v>21.75</v>
      </c>
      <c r="F161" s="20">
        <v>1.5</v>
      </c>
      <c r="G161" s="20"/>
      <c r="H161" s="164">
        <f t="shared" ref="H161:H164" si="6">PRODUCT(D161:F161)</f>
        <v>130.5</v>
      </c>
      <c r="I161" s="180" t="s">
        <v>55</v>
      </c>
      <c r="J161" s="165"/>
      <c r="K161" s="165"/>
      <c r="L161" s="159"/>
      <c r="M161" s="13"/>
      <c r="N161" s="17"/>
      <c r="O161" s="5"/>
      <c r="P161" s="5"/>
    </row>
    <row r="162" spans="1:16" x14ac:dyDescent="0.3">
      <c r="A162" s="241"/>
      <c r="B162" s="183"/>
      <c r="C162" s="181"/>
      <c r="D162" s="20">
        <v>2</v>
      </c>
      <c r="E162" s="20">
        <v>21.75</v>
      </c>
      <c r="F162" s="20">
        <v>0.42</v>
      </c>
      <c r="G162" s="20"/>
      <c r="H162" s="164">
        <f t="shared" si="6"/>
        <v>18.27</v>
      </c>
      <c r="I162" s="180" t="s">
        <v>55</v>
      </c>
      <c r="J162" s="165"/>
      <c r="K162" s="165"/>
      <c r="L162" s="159"/>
      <c r="M162" s="13"/>
      <c r="N162" s="17"/>
      <c r="O162" s="5"/>
      <c r="P162" s="5"/>
    </row>
    <row r="163" spans="1:16" x14ac:dyDescent="0.3">
      <c r="A163" s="241"/>
      <c r="B163" s="183"/>
      <c r="C163" s="181"/>
      <c r="D163" s="20">
        <v>2</v>
      </c>
      <c r="E163" s="20">
        <v>14.5</v>
      </c>
      <c r="F163" s="20">
        <v>1.5</v>
      </c>
      <c r="G163" s="20"/>
      <c r="H163" s="164">
        <f t="shared" si="6"/>
        <v>43.5</v>
      </c>
      <c r="I163" s="180" t="s">
        <v>55</v>
      </c>
      <c r="J163" s="165"/>
      <c r="K163" s="165"/>
      <c r="L163" s="159"/>
      <c r="M163" s="13"/>
      <c r="N163" s="17"/>
      <c r="O163" s="5"/>
      <c r="P163" s="5"/>
    </row>
    <row r="164" spans="1:16" x14ac:dyDescent="0.3">
      <c r="A164" s="241"/>
      <c r="B164" s="183"/>
      <c r="C164" s="181"/>
      <c r="D164" s="20">
        <v>1</v>
      </c>
      <c r="E164" s="20">
        <v>14.5</v>
      </c>
      <c r="F164" s="20">
        <v>0.42</v>
      </c>
      <c r="G164" s="20"/>
      <c r="H164" s="164">
        <f t="shared" si="6"/>
        <v>6.09</v>
      </c>
      <c r="I164" s="180" t="s">
        <v>55</v>
      </c>
      <c r="J164" s="165"/>
      <c r="K164" s="165"/>
      <c r="L164" s="159"/>
      <c r="M164" s="13"/>
      <c r="N164" s="17"/>
      <c r="O164" s="5"/>
      <c r="P164" s="5"/>
    </row>
    <row r="165" spans="1:16" s="206" customFormat="1" ht="15" x14ac:dyDescent="0.2">
      <c r="A165" s="241"/>
      <c r="B165" s="183"/>
      <c r="C165" s="182"/>
      <c r="D165" s="182"/>
      <c r="E165" s="182"/>
      <c r="F165" s="182"/>
      <c r="G165" s="182" t="s">
        <v>187</v>
      </c>
      <c r="H165" s="183">
        <f>SUM(H151:H164)</f>
        <v>1619.86</v>
      </c>
      <c r="I165" s="183" t="s">
        <v>55</v>
      </c>
      <c r="J165" s="176"/>
      <c r="K165" s="176"/>
      <c r="L165" s="247"/>
      <c r="M165" s="4"/>
      <c r="N165" s="252"/>
      <c r="O165" s="205"/>
      <c r="P165" s="205"/>
    </row>
    <row r="166" spans="1:16" s="206" customFormat="1" ht="15" x14ac:dyDescent="0.2">
      <c r="A166" s="241"/>
      <c r="B166" s="183"/>
      <c r="C166" s="182"/>
      <c r="D166" s="182"/>
      <c r="E166" s="182"/>
      <c r="F166" s="182"/>
      <c r="G166" s="182" t="s">
        <v>217</v>
      </c>
      <c r="H166" s="183"/>
      <c r="I166" s="183" t="s">
        <v>219</v>
      </c>
      <c r="J166" s="176"/>
      <c r="K166" s="176"/>
      <c r="L166" s="247">
        <f>H165*H166</f>
        <v>0</v>
      </c>
      <c r="M166" s="4"/>
      <c r="N166" s="252"/>
      <c r="O166" s="205"/>
      <c r="P166" s="205"/>
    </row>
    <row r="167" spans="1:16" ht="95.25" customHeight="1" x14ac:dyDescent="0.3">
      <c r="A167" s="210">
        <v>16</v>
      </c>
      <c r="B167" s="260" t="s">
        <v>311</v>
      </c>
      <c r="C167" s="253" t="s">
        <v>312</v>
      </c>
      <c r="D167" s="59"/>
      <c r="E167" s="59"/>
      <c r="F167" s="59"/>
      <c r="G167" s="59"/>
      <c r="H167" s="160"/>
      <c r="I167" s="160"/>
      <c r="J167" s="160"/>
      <c r="K167" s="166"/>
      <c r="L167" s="161"/>
      <c r="M167" s="14"/>
      <c r="N167" s="5"/>
      <c r="O167" s="5"/>
      <c r="P167" s="5"/>
    </row>
    <row r="168" spans="1:16" ht="21.75" customHeight="1" x14ac:dyDescent="0.3">
      <c r="A168" s="254"/>
      <c r="B168" s="225"/>
      <c r="C168" s="195"/>
      <c r="D168" s="59">
        <v>1</v>
      </c>
      <c r="E168" s="59">
        <v>20.25</v>
      </c>
      <c r="F168" s="59">
        <v>10</v>
      </c>
      <c r="G168" s="59"/>
      <c r="H168" s="160">
        <f>PRODUCT(D168:G168)</f>
        <v>202.5</v>
      </c>
      <c r="I168" s="189" t="s">
        <v>55</v>
      </c>
      <c r="J168" s="166"/>
      <c r="K168" s="166"/>
      <c r="L168" s="161"/>
      <c r="M168" s="14"/>
      <c r="N168" s="5"/>
      <c r="O168" s="5"/>
      <c r="P168" s="5"/>
    </row>
    <row r="169" spans="1:16" s="206" customFormat="1" ht="21.75" customHeight="1" x14ac:dyDescent="0.2">
      <c r="A169" s="254"/>
      <c r="B169" s="225"/>
      <c r="C169" s="237"/>
      <c r="D169" s="237"/>
      <c r="E169" s="237"/>
      <c r="F169" s="237"/>
      <c r="G169" s="237" t="s">
        <v>187</v>
      </c>
      <c r="H169" s="2">
        <f>H168</f>
        <v>202.5</v>
      </c>
      <c r="I169" s="230" t="s">
        <v>55</v>
      </c>
      <c r="J169" s="230"/>
      <c r="K169" s="230"/>
      <c r="L169" s="231"/>
      <c r="M169" s="240"/>
      <c r="N169" s="205"/>
      <c r="O169" s="205"/>
      <c r="P169" s="205"/>
    </row>
    <row r="170" spans="1:16" s="206" customFormat="1" ht="21.75" customHeight="1" x14ac:dyDescent="0.2">
      <c r="A170" s="254"/>
      <c r="B170" s="225"/>
      <c r="C170" s="237"/>
      <c r="D170" s="237"/>
      <c r="E170" s="237"/>
      <c r="F170" s="237"/>
      <c r="G170" s="237" t="s">
        <v>217</v>
      </c>
      <c r="H170" s="2"/>
      <c r="I170" s="230" t="s">
        <v>219</v>
      </c>
      <c r="J170" s="230"/>
      <c r="K170" s="230"/>
      <c r="L170" s="231">
        <f>H169*H170</f>
        <v>0</v>
      </c>
      <c r="M170" s="240"/>
      <c r="N170" s="205"/>
      <c r="O170" s="205"/>
      <c r="P170" s="205"/>
    </row>
    <row r="171" spans="1:16" ht="48.75" customHeight="1" x14ac:dyDescent="0.3">
      <c r="A171" s="362">
        <v>17</v>
      </c>
      <c r="B171" s="222" t="s">
        <v>47</v>
      </c>
      <c r="C171" s="46" t="s">
        <v>48</v>
      </c>
      <c r="D171" s="164">
        <v>1</v>
      </c>
      <c r="E171" s="164">
        <v>13</v>
      </c>
      <c r="F171" s="164"/>
      <c r="G171" s="164"/>
      <c r="H171" s="183">
        <f>D171*E171</f>
        <v>13</v>
      </c>
      <c r="I171" s="183" t="s">
        <v>223</v>
      </c>
      <c r="J171" s="183"/>
      <c r="K171" s="183"/>
      <c r="L171" s="203"/>
      <c r="M171" s="364"/>
      <c r="N171" s="17"/>
      <c r="O171" s="5"/>
      <c r="P171" s="5"/>
    </row>
    <row r="172" spans="1:16" ht="18.75" customHeight="1" x14ac:dyDescent="0.3">
      <c r="A172" s="362"/>
      <c r="B172" s="183"/>
      <c r="C172" s="20" t="s">
        <v>50</v>
      </c>
      <c r="D172" s="20"/>
      <c r="E172" s="20"/>
      <c r="F172" s="20"/>
      <c r="G172" s="182" t="s">
        <v>217</v>
      </c>
      <c r="H172" s="183"/>
      <c r="I172" s="183" t="s">
        <v>243</v>
      </c>
      <c r="J172" s="183"/>
      <c r="K172" s="183"/>
      <c r="L172" s="203">
        <f>H171*H172</f>
        <v>0</v>
      </c>
      <c r="M172" s="364"/>
      <c r="N172" s="5"/>
      <c r="O172" s="5"/>
      <c r="P172" s="5"/>
    </row>
    <row r="173" spans="1:16" ht="50.25" customHeight="1" x14ac:dyDescent="0.3">
      <c r="A173" s="210">
        <v>18</v>
      </c>
      <c r="B173" s="251" t="s">
        <v>51</v>
      </c>
      <c r="C173" s="44" t="s">
        <v>57</v>
      </c>
      <c r="D173" s="160">
        <v>1</v>
      </c>
      <c r="E173" s="160">
        <v>60</v>
      </c>
      <c r="F173" s="160"/>
      <c r="G173" s="160"/>
      <c r="H173" s="2">
        <f>D173*E173</f>
        <v>60</v>
      </c>
      <c r="I173" s="2" t="s">
        <v>223</v>
      </c>
      <c r="J173" s="160"/>
      <c r="K173" s="166"/>
      <c r="L173" s="161"/>
      <c r="M173" s="13"/>
      <c r="N173" s="17"/>
      <c r="O173" s="5"/>
      <c r="P173" s="5"/>
    </row>
    <row r="174" spans="1:16" ht="25.5" customHeight="1" x14ac:dyDescent="0.3">
      <c r="A174" s="210"/>
      <c r="B174" s="251"/>
      <c r="C174" s="44"/>
      <c r="D174" s="160"/>
      <c r="E174" s="160"/>
      <c r="F174" s="160"/>
      <c r="G174" s="2" t="s">
        <v>217</v>
      </c>
      <c r="H174" s="2"/>
      <c r="I174" s="230" t="s">
        <v>243</v>
      </c>
      <c r="J174" s="230"/>
      <c r="K174" s="230"/>
      <c r="L174" s="231">
        <f>H173*H174</f>
        <v>0</v>
      </c>
      <c r="M174" s="13"/>
      <c r="N174" s="17"/>
      <c r="O174" s="5"/>
      <c r="P174" s="5"/>
    </row>
    <row r="175" spans="1:16" ht="34.5" x14ac:dyDescent="0.3">
      <c r="A175" s="250">
        <v>19</v>
      </c>
      <c r="B175" s="222" t="s">
        <v>52</v>
      </c>
      <c r="C175" s="164" t="s">
        <v>53</v>
      </c>
      <c r="D175" s="164">
        <v>4</v>
      </c>
      <c r="E175" s="164"/>
      <c r="F175" s="164"/>
      <c r="G175" s="164"/>
      <c r="H175" s="183">
        <f>D175</f>
        <v>4</v>
      </c>
      <c r="I175" s="357" t="s">
        <v>41</v>
      </c>
      <c r="J175" s="357"/>
      <c r="K175" s="176"/>
      <c r="L175" s="247"/>
      <c r="M175" s="13"/>
      <c r="N175" s="5"/>
      <c r="O175" s="5"/>
      <c r="P175" s="5"/>
    </row>
    <row r="176" spans="1:16" x14ac:dyDescent="0.3">
      <c r="A176" s="241"/>
      <c r="B176" s="183"/>
      <c r="C176" s="164"/>
      <c r="D176" s="164"/>
      <c r="E176" s="164"/>
      <c r="F176" s="164"/>
      <c r="G176" s="183" t="s">
        <v>217</v>
      </c>
      <c r="H176" s="183"/>
      <c r="I176" s="176" t="s">
        <v>231</v>
      </c>
      <c r="J176" s="176"/>
      <c r="K176" s="176"/>
      <c r="L176" s="255">
        <f>H175*H176</f>
        <v>0</v>
      </c>
      <c r="M176" s="13"/>
      <c r="N176" s="5"/>
      <c r="O176" s="5"/>
      <c r="P176" s="5"/>
    </row>
    <row r="177" spans="1:16" ht="34.5" x14ac:dyDescent="0.3">
      <c r="A177" s="288">
        <v>20</v>
      </c>
      <c r="B177" s="259" t="s">
        <v>334</v>
      </c>
      <c r="C177" s="253" t="s">
        <v>341</v>
      </c>
      <c r="D177" s="59">
        <v>1</v>
      </c>
      <c r="E177" s="195">
        <v>10</v>
      </c>
      <c r="F177" s="59">
        <v>1</v>
      </c>
      <c r="G177" s="237"/>
      <c r="H177" s="237">
        <f>PRODUCT(D177:G177)</f>
        <v>10</v>
      </c>
      <c r="I177" s="238" t="s">
        <v>55</v>
      </c>
      <c r="J177" s="238"/>
      <c r="K177" s="238"/>
      <c r="L177" s="312"/>
      <c r="M177" s="13"/>
      <c r="N177" s="5"/>
      <c r="O177" s="5"/>
      <c r="P177" s="5"/>
    </row>
    <row r="178" spans="1:16" x14ac:dyDescent="0.3">
      <c r="A178" s="288"/>
      <c r="B178" s="259"/>
      <c r="C178" s="253"/>
      <c r="D178" s="59"/>
      <c r="E178" s="195"/>
      <c r="F178" s="59"/>
      <c r="G178" s="237" t="s">
        <v>217</v>
      </c>
      <c r="H178" s="237"/>
      <c r="I178" s="238" t="s">
        <v>219</v>
      </c>
      <c r="J178" s="238"/>
      <c r="K178" s="238"/>
      <c r="L178" s="312">
        <f>H177*H178</f>
        <v>0</v>
      </c>
      <c r="M178" s="13"/>
      <c r="N178" s="5"/>
      <c r="O178" s="5"/>
      <c r="P178" s="5"/>
    </row>
    <row r="179" spans="1:16" ht="34.5" customHeight="1" x14ac:dyDescent="0.3">
      <c r="A179" s="358" t="s">
        <v>58</v>
      </c>
      <c r="B179" s="359"/>
      <c r="C179" s="359"/>
      <c r="D179" s="359"/>
      <c r="E179" s="359"/>
      <c r="F179" s="359"/>
      <c r="G179" s="359"/>
      <c r="H179" s="359"/>
      <c r="I179" s="359"/>
      <c r="J179" s="359"/>
      <c r="K179" s="359"/>
      <c r="L179" s="78">
        <f>SUM(L4:L178)</f>
        <v>0</v>
      </c>
      <c r="M179" s="1"/>
      <c r="N179" s="5"/>
      <c r="O179" s="5"/>
      <c r="P179" s="5"/>
    </row>
  </sheetData>
  <mergeCells count="22">
    <mergeCell ref="M124:Q126"/>
    <mergeCell ref="A1:L2"/>
    <mergeCell ref="M18:P19"/>
    <mergeCell ref="M20:P20"/>
    <mergeCell ref="M55:M58"/>
    <mergeCell ref="M86:M107"/>
    <mergeCell ref="A108:A110"/>
    <mergeCell ref="C108:C110"/>
    <mergeCell ref="K108:K110"/>
    <mergeCell ref="A124:A126"/>
    <mergeCell ref="C124:C126"/>
    <mergeCell ref="I124:J126"/>
    <mergeCell ref="K124:K126"/>
    <mergeCell ref="L124:L126"/>
    <mergeCell ref="I175:J175"/>
    <mergeCell ref="A179:K179"/>
    <mergeCell ref="A132:A139"/>
    <mergeCell ref="M132:M139"/>
    <mergeCell ref="A143:A145"/>
    <mergeCell ref="I149:J149"/>
    <mergeCell ref="A171:A172"/>
    <mergeCell ref="M171:M172"/>
  </mergeCells>
  <pageMargins left="0.7" right="0.7" top="0.75" bottom="0.75" header="0.3" footer="0.3"/>
  <pageSetup scale="35" orientation="portrait" r:id="rId1"/>
  <rowBreaks count="4" manualBreakCount="4">
    <brk id="32" max="10" man="1"/>
    <brk id="67" max="10" man="1"/>
    <brk id="85" max="11" man="1"/>
    <brk id="170"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Q180"/>
  <sheetViews>
    <sheetView view="pageBreakPreview" zoomScale="70" zoomScaleNormal="60" zoomScaleSheetLayoutView="70" workbookViewId="0">
      <selection activeCell="H3" sqref="H3"/>
    </sheetView>
  </sheetViews>
  <sheetFormatPr defaultRowHeight="17.25" x14ac:dyDescent="0.3"/>
  <cols>
    <col min="1" max="1" width="7.625" style="256" customWidth="1"/>
    <col min="2" max="2" width="23.625" style="206" customWidth="1"/>
    <col min="3" max="3" width="61.75" style="3" customWidth="1"/>
    <col min="4" max="4" width="9.125" style="3" customWidth="1"/>
    <col min="5" max="5" width="11.25" style="3" customWidth="1"/>
    <col min="6" max="6" width="9.5" style="3" customWidth="1"/>
    <col min="7" max="7" width="14.5" style="3" customWidth="1"/>
    <col min="8" max="8" width="19.5" style="170" customWidth="1"/>
    <col min="9" max="9" width="8.875" style="170" customWidth="1"/>
    <col min="10" max="10" width="5" style="170" customWidth="1"/>
    <col min="11" max="11" width="8.375" style="170" customWidth="1"/>
    <col min="12" max="12" width="18.5" style="24" customWidth="1"/>
    <col min="13" max="13" width="20" style="3" customWidth="1"/>
    <col min="14" max="14" width="18.25" style="3" customWidth="1"/>
    <col min="15" max="15" width="9" style="3"/>
    <col min="16" max="16" width="15.625" style="3" bestFit="1" customWidth="1"/>
    <col min="17" max="17" width="10.625" style="3" customWidth="1"/>
    <col min="18" max="16384" width="9" style="3"/>
  </cols>
  <sheetData>
    <row r="1" spans="1:16" ht="18.75" customHeight="1" x14ac:dyDescent="0.3">
      <c r="A1" s="366" t="s">
        <v>93</v>
      </c>
      <c r="B1" s="367"/>
      <c r="C1" s="367"/>
      <c r="D1" s="367"/>
      <c r="E1" s="367"/>
      <c r="F1" s="367"/>
      <c r="G1" s="367"/>
      <c r="H1" s="367"/>
      <c r="I1" s="367"/>
      <c r="J1" s="367"/>
      <c r="K1" s="367"/>
      <c r="L1" s="368"/>
      <c r="M1" s="2"/>
    </row>
    <row r="2" spans="1:16" x14ac:dyDescent="0.3">
      <c r="A2" s="358"/>
      <c r="B2" s="359"/>
      <c r="C2" s="359"/>
      <c r="D2" s="359"/>
      <c r="E2" s="359"/>
      <c r="F2" s="359"/>
      <c r="G2" s="359"/>
      <c r="H2" s="359"/>
      <c r="I2" s="359"/>
      <c r="J2" s="359"/>
      <c r="K2" s="359"/>
      <c r="L2" s="369"/>
      <c r="M2" s="2"/>
    </row>
    <row r="3" spans="1:16" ht="34.5" customHeight="1" x14ac:dyDescent="0.3">
      <c r="A3" s="22" t="s">
        <v>0</v>
      </c>
      <c r="B3" s="162" t="s">
        <v>1</v>
      </c>
      <c r="C3" s="21" t="s">
        <v>2</v>
      </c>
      <c r="D3" s="21" t="s">
        <v>225</v>
      </c>
      <c r="E3" s="21" t="s">
        <v>281</v>
      </c>
      <c r="F3" s="21" t="s">
        <v>282</v>
      </c>
      <c r="G3" s="21" t="s">
        <v>283</v>
      </c>
      <c r="H3" s="163" t="s">
        <v>3</v>
      </c>
      <c r="I3" s="162" t="s">
        <v>4</v>
      </c>
      <c r="J3" s="162"/>
      <c r="K3" s="163" t="s">
        <v>54</v>
      </c>
      <c r="L3" s="23" t="s">
        <v>5</v>
      </c>
      <c r="M3" s="4"/>
      <c r="N3" s="5"/>
      <c r="O3" s="5"/>
      <c r="P3" s="5"/>
    </row>
    <row r="4" spans="1:16" ht="69" x14ac:dyDescent="0.3">
      <c r="A4" s="257">
        <v>1</v>
      </c>
      <c r="B4" s="222" t="s">
        <v>6</v>
      </c>
      <c r="C4" s="164" t="s">
        <v>7</v>
      </c>
      <c r="D4" s="164"/>
      <c r="E4" s="164"/>
      <c r="F4" s="164"/>
      <c r="G4" s="164"/>
      <c r="H4" s="164"/>
      <c r="I4" s="164"/>
      <c r="J4" s="164"/>
      <c r="K4" s="164"/>
      <c r="L4" s="169"/>
      <c r="M4" s="7"/>
      <c r="N4" s="5"/>
      <c r="O4" s="5"/>
      <c r="P4" s="5"/>
    </row>
    <row r="5" spans="1:16" x14ac:dyDescent="0.3">
      <c r="A5" s="202"/>
      <c r="B5" s="183"/>
      <c r="C5" s="20"/>
      <c r="D5" s="20">
        <v>2</v>
      </c>
      <c r="E5" s="20">
        <v>22</v>
      </c>
      <c r="F5" s="20">
        <v>2.5</v>
      </c>
      <c r="G5" s="20">
        <v>2.5</v>
      </c>
      <c r="H5" s="164">
        <f>PRODUCT(D5:G5)</f>
        <v>275</v>
      </c>
      <c r="I5" s="180" t="s">
        <v>284</v>
      </c>
      <c r="J5" s="164"/>
      <c r="K5" s="164"/>
      <c r="L5" s="169"/>
      <c r="M5" s="7"/>
      <c r="N5" s="5"/>
      <c r="O5" s="5"/>
      <c r="P5" s="5"/>
    </row>
    <row r="6" spans="1:16" x14ac:dyDescent="0.3">
      <c r="A6" s="202"/>
      <c r="B6" s="183"/>
      <c r="C6" s="20"/>
      <c r="D6" s="20">
        <v>3</v>
      </c>
      <c r="E6" s="20">
        <v>8.25</v>
      </c>
      <c r="F6" s="20">
        <v>2.5</v>
      </c>
      <c r="G6" s="20">
        <v>2.5</v>
      </c>
      <c r="H6" s="179">
        <f>PRODUCT(D6:G6)</f>
        <v>154.6875</v>
      </c>
      <c r="I6" s="180" t="s">
        <v>284</v>
      </c>
      <c r="J6" s="164"/>
      <c r="K6" s="164"/>
      <c r="L6" s="169"/>
      <c r="M6" s="7"/>
      <c r="N6" s="5"/>
      <c r="O6" s="5"/>
      <c r="P6" s="5"/>
    </row>
    <row r="7" spans="1:16" s="206" customFormat="1" ht="15" x14ac:dyDescent="0.2">
      <c r="A7" s="202"/>
      <c r="B7" s="183"/>
      <c r="C7" s="182"/>
      <c r="D7" s="182"/>
      <c r="E7" s="182"/>
      <c r="F7" s="182"/>
      <c r="G7" s="182" t="s">
        <v>187</v>
      </c>
      <c r="H7" s="207">
        <f>SUM(H5:H6)</f>
        <v>429.6875</v>
      </c>
      <c r="I7" s="183" t="s">
        <v>284</v>
      </c>
      <c r="J7" s="183"/>
      <c r="K7" s="183"/>
      <c r="L7" s="203"/>
      <c r="M7" s="204"/>
      <c r="N7" s="205"/>
      <c r="O7" s="205"/>
      <c r="P7" s="205"/>
    </row>
    <row r="8" spans="1:16" s="206" customFormat="1" ht="15" x14ac:dyDescent="0.2">
      <c r="A8" s="202"/>
      <c r="B8" s="183"/>
      <c r="C8" s="182"/>
      <c r="D8" s="182"/>
      <c r="E8" s="182"/>
      <c r="F8" s="182"/>
      <c r="G8" s="182" t="s">
        <v>217</v>
      </c>
      <c r="H8" s="183"/>
      <c r="I8" s="183" t="s">
        <v>285</v>
      </c>
      <c r="J8" s="183"/>
      <c r="K8" s="183"/>
      <c r="L8" s="203">
        <f>H7*H8</f>
        <v>0</v>
      </c>
      <c r="M8" s="204"/>
      <c r="N8" s="205"/>
      <c r="O8" s="205"/>
      <c r="P8" s="205"/>
    </row>
    <row r="9" spans="1:16" ht="73.5" customHeight="1" x14ac:dyDescent="0.3">
      <c r="A9" s="210">
        <v>2</v>
      </c>
      <c r="B9" s="259" t="s">
        <v>9</v>
      </c>
      <c r="C9" s="208" t="s">
        <v>313</v>
      </c>
      <c r="D9" s="166"/>
      <c r="E9" s="166"/>
      <c r="F9" s="166"/>
      <c r="G9" s="166"/>
      <c r="H9" s="160"/>
      <c r="I9" s="160"/>
      <c r="J9" s="160"/>
      <c r="K9" s="160"/>
      <c r="L9" s="171"/>
      <c r="M9" s="9"/>
      <c r="N9" s="10"/>
      <c r="O9" s="11"/>
      <c r="P9" s="11"/>
    </row>
    <row r="10" spans="1:16" x14ac:dyDescent="0.3">
      <c r="A10" s="210"/>
      <c r="B10" s="2"/>
      <c r="C10" s="8"/>
      <c r="D10" s="8">
        <v>2</v>
      </c>
      <c r="E10" s="8">
        <v>21.5</v>
      </c>
      <c r="F10" s="8">
        <v>2</v>
      </c>
      <c r="G10" s="8">
        <v>0.75</v>
      </c>
      <c r="H10" s="160">
        <f>PRODUCT(D10:G10)</f>
        <v>64.5</v>
      </c>
      <c r="I10" s="186" t="s">
        <v>284</v>
      </c>
      <c r="J10" s="160"/>
      <c r="K10" s="160"/>
      <c r="L10" s="171"/>
      <c r="M10" s="9"/>
      <c r="N10" s="11"/>
      <c r="O10" s="11"/>
      <c r="P10" s="11"/>
    </row>
    <row r="11" spans="1:16" x14ac:dyDescent="0.3">
      <c r="A11" s="210"/>
      <c r="B11" s="2"/>
      <c r="C11" s="12"/>
      <c r="D11" s="8">
        <v>3</v>
      </c>
      <c r="E11" s="8">
        <v>8.75</v>
      </c>
      <c r="F11" s="8">
        <v>2</v>
      </c>
      <c r="G11" s="8">
        <v>0.75</v>
      </c>
      <c r="H11" s="187">
        <f>PRODUCT(D11:G11)</f>
        <v>39.375</v>
      </c>
      <c r="I11" s="186" t="s">
        <v>284</v>
      </c>
      <c r="J11" s="160"/>
      <c r="K11" s="160"/>
      <c r="L11" s="171"/>
      <c r="M11" s="9"/>
      <c r="N11" s="11"/>
      <c r="O11" s="11"/>
      <c r="P11" s="11"/>
    </row>
    <row r="12" spans="1:16" x14ac:dyDescent="0.3">
      <c r="A12" s="210"/>
      <c r="B12" s="2"/>
      <c r="C12" s="184" t="s">
        <v>333</v>
      </c>
      <c r="D12" s="12">
        <v>4</v>
      </c>
      <c r="E12" s="12">
        <v>2.5</v>
      </c>
      <c r="F12" s="12">
        <v>0.25</v>
      </c>
      <c r="G12" s="12">
        <v>1</v>
      </c>
      <c r="H12" s="303">
        <f>PRODUCT(D12:G12)</f>
        <v>2.5</v>
      </c>
      <c r="I12" s="195" t="s">
        <v>284</v>
      </c>
      <c r="J12" s="160"/>
      <c r="K12" s="160"/>
      <c r="L12" s="171"/>
      <c r="M12" s="9"/>
      <c r="N12" s="11"/>
      <c r="O12" s="11"/>
      <c r="P12" s="11"/>
    </row>
    <row r="13" spans="1:16" x14ac:dyDescent="0.3">
      <c r="A13" s="210"/>
      <c r="B13" s="2"/>
      <c r="C13" s="304" t="s">
        <v>364</v>
      </c>
      <c r="D13" s="12">
        <v>1</v>
      </c>
      <c r="E13" s="12">
        <v>11.5</v>
      </c>
      <c r="F13" s="12">
        <v>2</v>
      </c>
      <c r="G13" s="12">
        <v>0.25</v>
      </c>
      <c r="H13" s="303">
        <f>PRODUCT(D13:G13)</f>
        <v>5.75</v>
      </c>
      <c r="I13" s="195" t="s">
        <v>284</v>
      </c>
      <c r="J13" s="172"/>
      <c r="K13" s="172"/>
      <c r="L13" s="174"/>
      <c r="M13" s="9"/>
      <c r="N13" s="11"/>
      <c r="O13" s="11"/>
      <c r="P13" s="11"/>
    </row>
    <row r="14" spans="1:16" s="206" customFormat="1" ht="15" x14ac:dyDescent="0.2">
      <c r="A14" s="210"/>
      <c r="B14" s="2"/>
      <c r="C14" s="211"/>
      <c r="D14" s="211"/>
      <c r="E14" s="211"/>
      <c r="F14" s="211"/>
      <c r="G14" s="211" t="s">
        <v>187</v>
      </c>
      <c r="H14" s="212">
        <f>SUM(H10:H13)</f>
        <v>112.125</v>
      </c>
      <c r="I14" s="2" t="s">
        <v>284</v>
      </c>
      <c r="J14" s="2"/>
      <c r="K14" s="2"/>
      <c r="L14" s="213"/>
      <c r="M14" s="214"/>
      <c r="N14" s="215"/>
      <c r="O14" s="215"/>
      <c r="P14" s="215"/>
    </row>
    <row r="15" spans="1:16" s="206" customFormat="1" ht="15" x14ac:dyDescent="0.2">
      <c r="A15" s="210"/>
      <c r="B15" s="2"/>
      <c r="C15" s="211"/>
      <c r="D15" s="216"/>
      <c r="E15" s="216"/>
      <c r="F15" s="216"/>
      <c r="G15" s="216" t="s">
        <v>217</v>
      </c>
      <c r="H15" s="2"/>
      <c r="I15" s="2" t="s">
        <v>285</v>
      </c>
      <c r="J15" s="2"/>
      <c r="K15" s="2"/>
      <c r="L15" s="213">
        <f>H14*H15</f>
        <v>0</v>
      </c>
      <c r="M15" s="214"/>
      <c r="N15" s="217"/>
      <c r="O15" s="217"/>
      <c r="P15" s="217"/>
    </row>
    <row r="16" spans="1:16" x14ac:dyDescent="0.3">
      <c r="A16" s="210"/>
      <c r="B16" s="2"/>
      <c r="C16" s="8"/>
      <c r="D16" s="8"/>
      <c r="E16" s="8"/>
      <c r="F16" s="8"/>
      <c r="G16" s="8"/>
      <c r="H16" s="160"/>
      <c r="I16" s="160"/>
      <c r="J16" s="160"/>
      <c r="K16" s="160"/>
      <c r="L16" s="171"/>
      <c r="M16" s="9"/>
      <c r="N16" s="11"/>
      <c r="O16" s="11"/>
      <c r="P16" s="11"/>
    </row>
    <row r="17" spans="1:17" ht="17.25" customHeight="1" x14ac:dyDescent="0.3">
      <c r="A17" s="202">
        <v>3</v>
      </c>
      <c r="B17" s="222" t="s">
        <v>370</v>
      </c>
      <c r="C17" s="20" t="s">
        <v>11</v>
      </c>
      <c r="D17" s="20"/>
      <c r="E17" s="20"/>
      <c r="F17" s="20"/>
      <c r="G17" s="20"/>
      <c r="H17" s="164"/>
      <c r="I17" s="164"/>
      <c r="J17" s="164"/>
      <c r="K17" s="164"/>
      <c r="L17" s="169"/>
      <c r="M17" s="11"/>
      <c r="N17" s="11"/>
      <c r="O17" s="11"/>
      <c r="P17" s="11"/>
    </row>
    <row r="18" spans="1:17" x14ac:dyDescent="0.3">
      <c r="A18" s="202"/>
      <c r="B18" s="183" t="s">
        <v>371</v>
      </c>
      <c r="C18" s="20" t="s">
        <v>12</v>
      </c>
      <c r="D18" s="20"/>
      <c r="E18" s="20"/>
      <c r="F18" s="20"/>
      <c r="G18" s="20"/>
      <c r="H18" s="164"/>
      <c r="I18" s="164"/>
      <c r="J18" s="164"/>
      <c r="K18" s="164"/>
      <c r="L18" s="169"/>
      <c r="M18" s="9"/>
      <c r="N18" s="11"/>
      <c r="O18" s="11"/>
      <c r="P18" s="11"/>
    </row>
    <row r="19" spans="1:17" x14ac:dyDescent="0.3">
      <c r="A19" s="202"/>
      <c r="B19" s="183"/>
      <c r="C19" s="182" t="s">
        <v>13</v>
      </c>
      <c r="D19" s="20">
        <v>2</v>
      </c>
      <c r="E19" s="20">
        <v>21</v>
      </c>
      <c r="F19" s="20">
        <v>1.5</v>
      </c>
      <c r="G19" s="20">
        <v>0.75</v>
      </c>
      <c r="H19" s="179">
        <f>PRODUCT(D19:G19)</f>
        <v>47.25</v>
      </c>
      <c r="I19" s="180" t="s">
        <v>284</v>
      </c>
      <c r="J19" s="164"/>
      <c r="K19" s="164"/>
      <c r="L19" s="169"/>
      <c r="M19" s="370"/>
      <c r="N19" s="370"/>
      <c r="O19" s="370"/>
      <c r="P19" s="370"/>
      <c r="Q19" s="10"/>
    </row>
    <row r="20" spans="1:17" x14ac:dyDescent="0.3">
      <c r="A20" s="202"/>
      <c r="B20" s="183"/>
      <c r="C20" s="20"/>
      <c r="D20" s="20">
        <v>3</v>
      </c>
      <c r="E20" s="20">
        <v>9.25</v>
      </c>
      <c r="F20" s="20">
        <v>1.5</v>
      </c>
      <c r="G20" s="20">
        <v>0.75</v>
      </c>
      <c r="H20" s="179">
        <f>PRODUCT(D20:G20)</f>
        <v>31.21875</v>
      </c>
      <c r="I20" s="180" t="s">
        <v>284</v>
      </c>
      <c r="J20" s="164"/>
      <c r="K20" s="164"/>
      <c r="L20" s="169"/>
      <c r="M20" s="370"/>
      <c r="N20" s="370"/>
      <c r="O20" s="370"/>
      <c r="P20" s="370"/>
    </row>
    <row r="21" spans="1:17" x14ac:dyDescent="0.3">
      <c r="A21" s="202"/>
      <c r="B21" s="183"/>
      <c r="C21" s="182" t="s">
        <v>14</v>
      </c>
      <c r="D21" s="20">
        <v>2</v>
      </c>
      <c r="E21" s="20">
        <v>20.67</v>
      </c>
      <c r="F21" s="20">
        <v>1.167</v>
      </c>
      <c r="G21" s="182">
        <v>5</v>
      </c>
      <c r="H21" s="179">
        <f t="shared" ref="H21:H22" si="0">PRODUCT(D21:G21)</f>
        <v>241.21890000000005</v>
      </c>
      <c r="I21" s="180" t="s">
        <v>284</v>
      </c>
      <c r="J21" s="164"/>
      <c r="K21" s="164"/>
      <c r="L21" s="169"/>
      <c r="M21" s="364"/>
      <c r="N21" s="364"/>
      <c r="O21" s="364"/>
      <c r="P21" s="364"/>
    </row>
    <row r="22" spans="1:17" x14ac:dyDescent="0.3">
      <c r="A22" s="202"/>
      <c r="B22" s="183"/>
      <c r="C22" s="20"/>
      <c r="D22" s="20">
        <v>3</v>
      </c>
      <c r="E22" s="20">
        <v>9.58</v>
      </c>
      <c r="F22" s="20">
        <v>1.167</v>
      </c>
      <c r="G22" s="182">
        <v>5</v>
      </c>
      <c r="H22" s="179">
        <f t="shared" si="0"/>
        <v>167.6979</v>
      </c>
      <c r="I22" s="180" t="s">
        <v>284</v>
      </c>
      <c r="J22" s="164"/>
      <c r="K22" s="164"/>
      <c r="L22" s="169"/>
      <c r="M22" s="13"/>
      <c r="N22" s="5"/>
      <c r="O22" s="5"/>
      <c r="P22" s="5"/>
    </row>
    <row r="23" spans="1:17" s="206" customFormat="1" ht="15" customHeight="1" x14ac:dyDescent="0.2">
      <c r="A23" s="202"/>
      <c r="B23" s="183"/>
      <c r="C23" s="182"/>
      <c r="D23" s="182"/>
      <c r="E23" s="182"/>
      <c r="F23" s="182"/>
      <c r="G23" s="182" t="s">
        <v>187</v>
      </c>
      <c r="H23" s="207">
        <f>SUM(H19:H22)</f>
        <v>487.38555000000008</v>
      </c>
      <c r="I23" s="183" t="s">
        <v>284</v>
      </c>
      <c r="J23" s="183"/>
      <c r="K23" s="164"/>
      <c r="L23" s="203"/>
      <c r="M23" s="4"/>
      <c r="N23" s="205"/>
      <c r="O23" s="205"/>
      <c r="P23" s="205"/>
    </row>
    <row r="24" spans="1:17" s="206" customFormat="1" ht="20.25" customHeight="1" x14ac:dyDescent="0.2">
      <c r="A24" s="202"/>
      <c r="B24" s="183"/>
      <c r="C24" s="183"/>
      <c r="D24" s="183"/>
      <c r="E24" s="183"/>
      <c r="F24" s="183"/>
      <c r="G24" s="183" t="s">
        <v>217</v>
      </c>
      <c r="H24" s="183"/>
      <c r="I24" s="183" t="s">
        <v>285</v>
      </c>
      <c r="J24" s="183"/>
      <c r="K24" s="164"/>
      <c r="L24" s="203">
        <f>H23*H24</f>
        <v>0</v>
      </c>
      <c r="M24" s="4"/>
      <c r="N24" s="205"/>
      <c r="O24" s="205"/>
      <c r="P24" s="205"/>
    </row>
    <row r="25" spans="1:17" x14ac:dyDescent="0.3">
      <c r="A25" s="202"/>
      <c r="B25" s="183"/>
      <c r="C25" s="20" t="s">
        <v>15</v>
      </c>
      <c r="D25" s="20"/>
      <c r="E25" s="20"/>
      <c r="F25" s="20"/>
      <c r="G25" s="20"/>
      <c r="H25" s="164"/>
      <c r="I25" s="164"/>
      <c r="J25" s="164"/>
      <c r="K25" s="164"/>
      <c r="L25" s="169"/>
      <c r="M25" s="13"/>
      <c r="N25" s="5"/>
      <c r="O25" s="5"/>
      <c r="P25" s="10"/>
    </row>
    <row r="26" spans="1:17" ht="34.5" x14ac:dyDescent="0.3">
      <c r="A26" s="202"/>
      <c r="B26" s="183"/>
      <c r="C26" s="180" t="s">
        <v>314</v>
      </c>
      <c r="D26" s="164"/>
      <c r="E26" s="164"/>
      <c r="F26" s="164"/>
      <c r="G26" s="164"/>
      <c r="H26" s="164"/>
      <c r="I26" s="164"/>
      <c r="J26" s="164"/>
      <c r="K26" s="164"/>
      <c r="L26" s="169"/>
      <c r="M26" s="14"/>
      <c r="N26" s="15"/>
      <c r="O26" s="5"/>
      <c r="P26" s="5"/>
    </row>
    <row r="27" spans="1:17" x14ac:dyDescent="0.3">
      <c r="A27" s="202"/>
      <c r="B27" s="183"/>
      <c r="C27" s="180" t="s">
        <v>315</v>
      </c>
      <c r="D27" s="164"/>
      <c r="E27" s="164"/>
      <c r="F27" s="164"/>
      <c r="G27" s="164"/>
      <c r="H27" s="164"/>
      <c r="I27" s="164"/>
      <c r="J27" s="164"/>
      <c r="K27" s="164"/>
      <c r="L27" s="169"/>
      <c r="M27" s="14"/>
      <c r="N27" s="15"/>
      <c r="O27" s="5"/>
      <c r="P27" s="5"/>
    </row>
    <row r="28" spans="1:17" ht="120.75" x14ac:dyDescent="0.3">
      <c r="A28" s="202"/>
      <c r="B28" s="183"/>
      <c r="C28" s="180" t="s">
        <v>316</v>
      </c>
      <c r="D28" s="164"/>
      <c r="E28" s="164"/>
      <c r="F28" s="164"/>
      <c r="G28" s="164"/>
      <c r="H28" s="164"/>
      <c r="I28" s="164"/>
      <c r="J28" s="164"/>
      <c r="K28" s="164"/>
      <c r="L28" s="169"/>
      <c r="M28" s="14"/>
      <c r="N28" s="15"/>
      <c r="O28" s="5"/>
      <c r="P28" s="5"/>
    </row>
    <row r="29" spans="1:17" ht="67.5" customHeight="1" x14ac:dyDescent="0.3">
      <c r="A29" s="218">
        <v>4</v>
      </c>
      <c r="B29" s="259" t="s">
        <v>17</v>
      </c>
      <c r="C29" s="44" t="s">
        <v>18</v>
      </c>
      <c r="D29" s="160"/>
      <c r="E29" s="160"/>
      <c r="F29" s="160"/>
      <c r="G29" s="160"/>
      <c r="H29" s="160"/>
      <c r="I29" s="160"/>
      <c r="J29" s="160"/>
      <c r="K29" s="160"/>
      <c r="L29" s="171"/>
      <c r="M29" s="13"/>
      <c r="N29" s="5"/>
      <c r="O29" s="5"/>
      <c r="P29" s="5"/>
    </row>
    <row r="30" spans="1:17" x14ac:dyDescent="0.3">
      <c r="A30" s="218"/>
      <c r="B30" s="2"/>
      <c r="C30" s="8"/>
      <c r="D30" s="12">
        <v>2</v>
      </c>
      <c r="E30" s="12">
        <v>20.67</v>
      </c>
      <c r="F30" s="12">
        <v>1.167</v>
      </c>
      <c r="G30" s="8"/>
      <c r="H30" s="187">
        <f>PRODUCT(D30:F30)</f>
        <v>48.243780000000008</v>
      </c>
      <c r="I30" s="160" t="s">
        <v>55</v>
      </c>
      <c r="J30" s="160"/>
      <c r="K30" s="160"/>
      <c r="L30" s="171"/>
      <c r="M30" s="13"/>
      <c r="N30" s="5"/>
      <c r="O30" s="5"/>
      <c r="P30" s="5"/>
    </row>
    <row r="31" spans="1:17" x14ac:dyDescent="0.3">
      <c r="A31" s="218"/>
      <c r="B31" s="2"/>
      <c r="C31" s="8"/>
      <c r="D31" s="12">
        <v>3</v>
      </c>
      <c r="E31" s="12">
        <v>9.58</v>
      </c>
      <c r="F31" s="12">
        <v>1.167</v>
      </c>
      <c r="G31" s="12"/>
      <c r="H31" s="187">
        <f>PRODUCT(D31:F31)</f>
        <v>33.539580000000001</v>
      </c>
      <c r="I31" s="160" t="s">
        <v>55</v>
      </c>
      <c r="J31" s="160"/>
      <c r="K31" s="160"/>
      <c r="L31" s="171"/>
      <c r="M31" s="13"/>
      <c r="N31" s="5"/>
      <c r="O31" s="5"/>
      <c r="P31" s="5"/>
    </row>
    <row r="32" spans="1:17" s="206" customFormat="1" ht="15" x14ac:dyDescent="0.2">
      <c r="A32" s="218"/>
      <c r="B32" s="2"/>
      <c r="C32" s="216"/>
      <c r="D32" s="211"/>
      <c r="E32" s="211"/>
      <c r="F32" s="211"/>
      <c r="G32" s="211" t="s">
        <v>187</v>
      </c>
      <c r="H32" s="212">
        <f>SUM(H30:H31)</f>
        <v>81.783360000000016</v>
      </c>
      <c r="I32" s="2" t="s">
        <v>55</v>
      </c>
      <c r="J32" s="2"/>
      <c r="K32" s="2"/>
      <c r="L32" s="213"/>
      <c r="M32" s="4"/>
      <c r="N32" s="205"/>
      <c r="O32" s="205"/>
      <c r="P32" s="205"/>
    </row>
    <row r="33" spans="1:16" s="206" customFormat="1" ht="15" x14ac:dyDescent="0.2">
      <c r="A33" s="218"/>
      <c r="B33" s="2"/>
      <c r="C33" s="211"/>
      <c r="D33" s="211"/>
      <c r="E33" s="211"/>
      <c r="F33" s="211"/>
      <c r="G33" s="211" t="s">
        <v>217</v>
      </c>
      <c r="H33" s="2"/>
      <c r="I33" s="2" t="s">
        <v>219</v>
      </c>
      <c r="J33" s="2"/>
      <c r="K33" s="2"/>
      <c r="L33" s="213">
        <f>H32*H33</f>
        <v>0</v>
      </c>
      <c r="M33" s="4"/>
      <c r="N33" s="205"/>
      <c r="O33" s="205"/>
      <c r="P33" s="205"/>
    </row>
    <row r="34" spans="1:16" ht="34.5" x14ac:dyDescent="0.3">
      <c r="A34" s="257">
        <v>5</v>
      </c>
      <c r="B34" s="222" t="s">
        <v>372</v>
      </c>
      <c r="C34" s="164" t="s">
        <v>19</v>
      </c>
      <c r="D34" s="164"/>
      <c r="E34" s="164"/>
      <c r="F34" s="164"/>
      <c r="G34" s="164"/>
      <c r="H34" s="46"/>
      <c r="I34" s="164"/>
      <c r="J34" s="164"/>
      <c r="K34" s="164"/>
      <c r="L34" s="169"/>
      <c r="M34" s="13"/>
      <c r="N34" s="5"/>
      <c r="O34" s="5"/>
      <c r="P34" s="5"/>
    </row>
    <row r="35" spans="1:16" x14ac:dyDescent="0.3">
      <c r="A35" s="202"/>
      <c r="B35" s="183" t="s">
        <v>373</v>
      </c>
      <c r="C35" s="20"/>
      <c r="D35" s="20"/>
      <c r="E35" s="20"/>
      <c r="F35" s="20"/>
      <c r="G35" s="20"/>
      <c r="H35" s="46"/>
      <c r="I35" s="164"/>
      <c r="J35" s="164"/>
      <c r="K35" s="164"/>
      <c r="L35" s="169"/>
      <c r="M35" s="13"/>
      <c r="N35" s="5"/>
      <c r="O35" s="5"/>
      <c r="P35" s="5"/>
    </row>
    <row r="36" spans="1:16" x14ac:dyDescent="0.3">
      <c r="A36" s="202"/>
      <c r="B36" s="183"/>
      <c r="C36" s="181" t="s">
        <v>320</v>
      </c>
      <c r="D36" s="20">
        <v>2</v>
      </c>
      <c r="E36" s="20">
        <v>13.5</v>
      </c>
      <c r="F36" s="20">
        <v>0.75</v>
      </c>
      <c r="G36" s="20">
        <v>11</v>
      </c>
      <c r="H36" s="46">
        <f>PRODUCT(D36:G36)</f>
        <v>222.75</v>
      </c>
      <c r="I36" s="164"/>
      <c r="J36" s="164"/>
      <c r="K36" s="164"/>
      <c r="L36" s="169"/>
      <c r="M36" s="13"/>
      <c r="N36" s="5"/>
      <c r="O36" s="5"/>
      <c r="P36" s="5"/>
    </row>
    <row r="37" spans="1:16" x14ac:dyDescent="0.3">
      <c r="A37" s="202"/>
      <c r="B37" s="183"/>
      <c r="C37" s="20"/>
      <c r="D37" s="20">
        <v>2</v>
      </c>
      <c r="E37" s="20">
        <v>10</v>
      </c>
      <c r="F37" s="20">
        <v>0.75</v>
      </c>
      <c r="G37" s="20">
        <v>11</v>
      </c>
      <c r="H37" s="46">
        <f>PRODUCT(D37:G37)</f>
        <v>165</v>
      </c>
      <c r="I37" s="164"/>
      <c r="J37" s="164"/>
      <c r="K37" s="164"/>
      <c r="L37" s="169"/>
      <c r="M37" s="13"/>
      <c r="N37" s="5"/>
      <c r="O37" s="5"/>
      <c r="P37" s="5"/>
    </row>
    <row r="38" spans="1:16" x14ac:dyDescent="0.3">
      <c r="A38" s="202"/>
      <c r="B38" s="183"/>
      <c r="C38" s="295" t="s">
        <v>287</v>
      </c>
      <c r="D38" s="296"/>
      <c r="E38" s="296"/>
      <c r="F38" s="296"/>
      <c r="G38" s="296"/>
      <c r="H38" s="293"/>
      <c r="I38" s="164"/>
      <c r="J38" s="164"/>
      <c r="K38" s="164"/>
      <c r="L38" s="169"/>
      <c r="N38" s="5"/>
      <c r="O38" s="5"/>
      <c r="P38" s="5"/>
    </row>
    <row r="39" spans="1:16" ht="24" customHeight="1" x14ac:dyDescent="0.3">
      <c r="A39" s="202"/>
      <c r="B39" s="183"/>
      <c r="C39" s="296"/>
      <c r="D39" s="296">
        <v>1</v>
      </c>
      <c r="E39" s="296">
        <v>10</v>
      </c>
      <c r="F39" s="296">
        <v>2</v>
      </c>
      <c r="G39" s="296">
        <v>1.5</v>
      </c>
      <c r="H39" s="292">
        <f>PRODUCT(D39:G39)</f>
        <v>30</v>
      </c>
      <c r="I39" s="164"/>
      <c r="J39" s="164"/>
      <c r="K39" s="164"/>
      <c r="L39" s="169"/>
      <c r="N39" s="220"/>
      <c r="O39" s="5"/>
      <c r="P39" s="5"/>
    </row>
    <row r="40" spans="1:16" x14ac:dyDescent="0.3">
      <c r="A40" s="202"/>
      <c r="B40" s="183"/>
      <c r="C40" s="272" t="s">
        <v>363</v>
      </c>
      <c r="D40" s="20">
        <v>1</v>
      </c>
      <c r="E40" s="20">
        <v>11.5</v>
      </c>
      <c r="F40" s="20">
        <v>1</v>
      </c>
      <c r="G40" s="20">
        <v>0.5</v>
      </c>
      <c r="H40" s="46">
        <f>PRODUCT(D40:G40)</f>
        <v>5.75</v>
      </c>
      <c r="I40" s="164"/>
      <c r="J40" s="164"/>
      <c r="K40" s="164"/>
      <c r="L40" s="169"/>
      <c r="M40" s="13"/>
      <c r="N40" s="5"/>
      <c r="O40" s="5"/>
      <c r="P40" s="5"/>
    </row>
    <row r="41" spans="1:16" x14ac:dyDescent="0.3">
      <c r="A41" s="202"/>
      <c r="B41" s="183"/>
      <c r="C41" s="20"/>
      <c r="D41" s="20">
        <v>1</v>
      </c>
      <c r="E41" s="20">
        <v>11.5</v>
      </c>
      <c r="F41" s="20">
        <v>1</v>
      </c>
      <c r="G41" s="20">
        <v>1</v>
      </c>
      <c r="H41" s="46">
        <f>PRODUCT(D41:G41)</f>
        <v>11.5</v>
      </c>
      <c r="I41" s="164"/>
      <c r="J41" s="164"/>
      <c r="K41" s="164"/>
      <c r="L41" s="169"/>
      <c r="M41" s="13"/>
      <c r="N41" s="5"/>
      <c r="O41" s="5"/>
      <c r="P41" s="5"/>
    </row>
    <row r="42" spans="1:16" ht="20.25" customHeight="1" x14ac:dyDescent="0.3">
      <c r="A42" s="202"/>
      <c r="B42" s="183"/>
      <c r="C42" s="181" t="s">
        <v>317</v>
      </c>
      <c r="D42" s="20"/>
      <c r="E42" s="20"/>
      <c r="F42" s="20"/>
      <c r="G42" s="20"/>
      <c r="H42" s="46"/>
      <c r="I42" s="164"/>
      <c r="J42" s="164"/>
      <c r="K42" s="164"/>
      <c r="L42" s="169"/>
      <c r="M42" s="13"/>
      <c r="N42" s="156"/>
      <c r="O42" s="5"/>
      <c r="P42" s="5"/>
    </row>
    <row r="43" spans="1:16" x14ac:dyDescent="0.3">
      <c r="A43" s="202"/>
      <c r="B43" s="183"/>
      <c r="C43" s="20"/>
      <c r="D43" s="20">
        <v>2</v>
      </c>
      <c r="E43" s="20">
        <v>20.25</v>
      </c>
      <c r="F43" s="20">
        <v>0.75</v>
      </c>
      <c r="G43" s="20">
        <v>0.75</v>
      </c>
      <c r="H43" s="219">
        <f>PRODUCT(D43:G43)</f>
        <v>22.78125</v>
      </c>
      <c r="I43" s="164"/>
      <c r="J43" s="164"/>
      <c r="K43" s="164"/>
      <c r="L43" s="169"/>
      <c r="M43" s="13"/>
      <c r="N43" s="5"/>
      <c r="O43" s="5"/>
      <c r="P43" s="5"/>
    </row>
    <row r="44" spans="1:16" x14ac:dyDescent="0.3">
      <c r="A44" s="202"/>
      <c r="B44" s="183"/>
      <c r="C44" s="20"/>
      <c r="D44" s="20">
        <v>2</v>
      </c>
      <c r="E44" s="20">
        <v>10</v>
      </c>
      <c r="F44" s="20">
        <v>0.75</v>
      </c>
      <c r="G44" s="20">
        <v>0.75</v>
      </c>
      <c r="H44" s="219">
        <f>PRODUCT(D44:G44)</f>
        <v>11.25</v>
      </c>
      <c r="I44" s="164"/>
      <c r="J44" s="164"/>
      <c r="K44" s="164"/>
      <c r="L44" s="169"/>
      <c r="M44" s="13"/>
      <c r="N44" s="5"/>
      <c r="O44" s="5"/>
      <c r="P44" s="5"/>
    </row>
    <row r="45" spans="1:16" x14ac:dyDescent="0.3">
      <c r="A45" s="202"/>
      <c r="B45" s="183"/>
      <c r="C45" s="20"/>
      <c r="D45" s="20"/>
      <c r="E45" s="20"/>
      <c r="F45" s="20"/>
      <c r="G45" s="181" t="s">
        <v>187</v>
      </c>
      <c r="H45" s="219">
        <f>SUM(H36:H44)</f>
        <v>469.03125</v>
      </c>
      <c r="I45" s="164"/>
      <c r="J45" s="164"/>
      <c r="K45" s="164"/>
      <c r="L45" s="169"/>
      <c r="M45" s="13"/>
      <c r="N45" s="5"/>
      <c r="O45" s="5"/>
      <c r="P45" s="5"/>
    </row>
    <row r="46" spans="1:16" x14ac:dyDescent="0.3">
      <c r="A46" s="202"/>
      <c r="B46" s="183"/>
      <c r="C46" s="191" t="s">
        <v>21</v>
      </c>
      <c r="D46" s="20"/>
      <c r="E46" s="20"/>
      <c r="F46" s="20"/>
      <c r="G46" s="20"/>
      <c r="H46" s="219"/>
      <c r="I46" s="164"/>
      <c r="J46" s="164"/>
      <c r="K46" s="164"/>
      <c r="L46" s="169"/>
      <c r="M46" s="13"/>
      <c r="N46" s="5"/>
      <c r="O46" s="5"/>
      <c r="P46" s="5"/>
    </row>
    <row r="47" spans="1:16" x14ac:dyDescent="0.3">
      <c r="A47" s="202"/>
      <c r="B47" s="183"/>
      <c r="C47" s="20"/>
      <c r="D47" s="20">
        <v>1</v>
      </c>
      <c r="E47" s="20">
        <v>4</v>
      </c>
      <c r="F47" s="20">
        <v>0.75</v>
      </c>
      <c r="G47" s="20">
        <v>7</v>
      </c>
      <c r="H47" s="219">
        <f t="shared" ref="H47:H49" si="1">PRODUCT(D47:G47)</f>
        <v>21</v>
      </c>
      <c r="I47" s="164"/>
      <c r="J47" s="164"/>
      <c r="K47" s="164"/>
      <c r="L47" s="169"/>
      <c r="M47" s="13"/>
      <c r="N47" s="5"/>
      <c r="O47" s="5"/>
      <c r="P47" s="5"/>
    </row>
    <row r="48" spans="1:16" x14ac:dyDescent="0.3">
      <c r="A48" s="202"/>
      <c r="B48" s="183"/>
      <c r="C48" s="20"/>
      <c r="D48" s="20">
        <v>1</v>
      </c>
      <c r="E48" s="20">
        <v>4</v>
      </c>
      <c r="F48" s="20">
        <v>0.75</v>
      </c>
      <c r="G48" s="20">
        <v>4</v>
      </c>
      <c r="H48" s="219">
        <f t="shared" si="1"/>
        <v>12</v>
      </c>
      <c r="I48" s="164"/>
      <c r="J48" s="164"/>
      <c r="K48" s="164"/>
      <c r="L48" s="169"/>
      <c r="M48" s="13"/>
      <c r="N48" s="5"/>
      <c r="O48" s="5"/>
      <c r="P48" s="5"/>
    </row>
    <row r="49" spans="1:16" x14ac:dyDescent="0.3">
      <c r="A49" s="202"/>
      <c r="B49" s="183"/>
      <c r="C49" s="20"/>
      <c r="D49" s="20">
        <v>2</v>
      </c>
      <c r="E49" s="20">
        <v>1</v>
      </c>
      <c r="F49" s="20">
        <v>0.75</v>
      </c>
      <c r="G49" s="20">
        <v>1</v>
      </c>
      <c r="H49" s="219">
        <f t="shared" si="1"/>
        <v>1.5</v>
      </c>
      <c r="I49" s="164"/>
      <c r="J49" s="164"/>
      <c r="K49" s="164"/>
      <c r="L49" s="169"/>
      <c r="M49" s="13"/>
      <c r="N49" s="5"/>
      <c r="O49" s="5"/>
      <c r="P49" s="5"/>
    </row>
    <row r="50" spans="1:16" x14ac:dyDescent="0.3">
      <c r="A50" s="202"/>
      <c r="B50" s="183"/>
      <c r="C50" s="20"/>
      <c r="D50" s="20"/>
      <c r="E50" s="20"/>
      <c r="F50" s="20"/>
      <c r="G50" s="181" t="s">
        <v>187</v>
      </c>
      <c r="H50" s="219">
        <f>SUM(H47:H49)</f>
        <v>34.5</v>
      </c>
      <c r="I50" s="164"/>
      <c r="J50" s="164"/>
      <c r="K50" s="164"/>
      <c r="L50" s="169"/>
      <c r="M50" s="13"/>
      <c r="N50" s="5"/>
      <c r="O50" s="5"/>
      <c r="P50" s="5"/>
    </row>
    <row r="51" spans="1:16" s="206" customFormat="1" ht="15" x14ac:dyDescent="0.2">
      <c r="A51" s="202"/>
      <c r="B51" s="183"/>
      <c r="C51" s="182"/>
      <c r="D51" s="182"/>
      <c r="E51" s="182"/>
      <c r="F51" s="182"/>
      <c r="G51" s="182" t="s">
        <v>286</v>
      </c>
      <c r="H51" s="221">
        <f>H45-H50</f>
        <v>434.53125</v>
      </c>
      <c r="I51" s="183"/>
      <c r="J51" s="183"/>
      <c r="K51" s="183"/>
      <c r="L51" s="203"/>
      <c r="M51" s="4"/>
      <c r="N51" s="205"/>
      <c r="O51" s="205"/>
      <c r="P51" s="205"/>
    </row>
    <row r="52" spans="1:16" s="206" customFormat="1" ht="15" x14ac:dyDescent="0.2">
      <c r="A52" s="202"/>
      <c r="B52" s="183"/>
      <c r="C52" s="182"/>
      <c r="D52" s="182"/>
      <c r="E52" s="182"/>
      <c r="F52" s="182"/>
      <c r="G52" s="182" t="s">
        <v>217</v>
      </c>
      <c r="H52" s="222"/>
      <c r="I52" s="183" t="s">
        <v>284</v>
      </c>
      <c r="J52" s="183"/>
      <c r="K52" s="183"/>
      <c r="L52" s="203">
        <f>H51*H52</f>
        <v>0</v>
      </c>
      <c r="M52" s="4"/>
      <c r="N52" s="205"/>
      <c r="O52" s="205"/>
      <c r="P52" s="205"/>
    </row>
    <row r="53" spans="1:16" ht="51.75" x14ac:dyDescent="0.3">
      <c r="A53" s="202"/>
      <c r="B53" s="183"/>
      <c r="C53" s="180" t="s">
        <v>319</v>
      </c>
      <c r="D53" s="164"/>
      <c r="E53" s="164"/>
      <c r="F53" s="164"/>
      <c r="G53" s="164"/>
      <c r="H53" s="46"/>
      <c r="I53" s="164"/>
      <c r="J53" s="164"/>
      <c r="K53" s="164"/>
      <c r="L53" s="169"/>
      <c r="M53" s="14"/>
      <c r="N53" s="5"/>
      <c r="O53" s="5"/>
      <c r="P53" s="5"/>
    </row>
    <row r="54" spans="1:16" x14ac:dyDescent="0.3">
      <c r="A54" s="202"/>
      <c r="B54" s="183"/>
      <c r="C54" s="180" t="s">
        <v>318</v>
      </c>
      <c r="D54" s="164"/>
      <c r="E54" s="164"/>
      <c r="F54" s="164"/>
      <c r="G54" s="164"/>
      <c r="H54" s="46"/>
      <c r="I54" s="164"/>
      <c r="J54" s="164"/>
      <c r="K54" s="164"/>
      <c r="L54" s="169"/>
      <c r="M54" s="14"/>
      <c r="N54" s="16"/>
      <c r="O54" s="5"/>
      <c r="P54" s="5"/>
    </row>
    <row r="55" spans="1:16" ht="120.75" x14ac:dyDescent="0.3">
      <c r="A55" s="202"/>
      <c r="B55" s="183"/>
      <c r="C55" s="180" t="s">
        <v>316</v>
      </c>
      <c r="D55" s="164"/>
      <c r="E55" s="164"/>
      <c r="F55" s="164"/>
      <c r="G55" s="164"/>
      <c r="H55" s="46"/>
      <c r="I55" s="164"/>
      <c r="J55" s="164"/>
      <c r="K55" s="164"/>
      <c r="L55" s="169"/>
      <c r="M55" s="14"/>
      <c r="N55" s="5"/>
      <c r="O55" s="5"/>
      <c r="P55" s="5"/>
    </row>
    <row r="56" spans="1:16" ht="86.25" x14ac:dyDescent="0.3">
      <c r="A56" s="218">
        <v>6</v>
      </c>
      <c r="B56" s="259" t="s">
        <v>56</v>
      </c>
      <c r="C56" s="160" t="s">
        <v>22</v>
      </c>
      <c r="D56" s="160"/>
      <c r="E56" s="160"/>
      <c r="F56" s="160"/>
      <c r="G56" s="160"/>
      <c r="H56" s="177"/>
      <c r="I56" s="160"/>
      <c r="J56" s="160"/>
      <c r="K56" s="160"/>
      <c r="L56" s="171"/>
      <c r="M56" s="371"/>
      <c r="N56" s="5"/>
      <c r="O56" s="5"/>
      <c r="P56" s="5"/>
    </row>
    <row r="57" spans="1:16" x14ac:dyDescent="0.3">
      <c r="A57" s="218"/>
      <c r="B57" s="2"/>
      <c r="C57" s="160" t="s">
        <v>23</v>
      </c>
      <c r="D57" s="160"/>
      <c r="E57" s="160"/>
      <c r="F57" s="160"/>
      <c r="G57" s="160"/>
      <c r="H57" s="177"/>
      <c r="I57" s="160"/>
      <c r="J57" s="160"/>
      <c r="K57" s="160"/>
      <c r="L57" s="171"/>
      <c r="M57" s="371"/>
      <c r="N57" s="5"/>
      <c r="O57" s="5"/>
      <c r="P57" s="5"/>
    </row>
    <row r="58" spans="1:16" x14ac:dyDescent="0.3">
      <c r="A58" s="218"/>
      <c r="B58" s="2"/>
      <c r="C58" s="160" t="s">
        <v>24</v>
      </c>
      <c r="D58" s="160"/>
      <c r="E58" s="160"/>
      <c r="F58" s="160"/>
      <c r="G58" s="160"/>
      <c r="H58" s="177"/>
      <c r="I58" s="160"/>
      <c r="J58" s="160"/>
      <c r="K58" s="160"/>
      <c r="L58" s="171"/>
      <c r="M58" s="371"/>
      <c r="N58" s="5"/>
      <c r="O58" s="5"/>
      <c r="P58" s="5"/>
    </row>
    <row r="59" spans="1:16" ht="69" x14ac:dyDescent="0.3">
      <c r="A59" s="218"/>
      <c r="B59" s="2"/>
      <c r="C59" s="160" t="s">
        <v>25</v>
      </c>
      <c r="D59" s="160"/>
      <c r="E59" s="160"/>
      <c r="F59" s="160"/>
      <c r="G59" s="160"/>
      <c r="H59" s="177"/>
      <c r="I59" s="160"/>
      <c r="J59" s="160"/>
      <c r="K59" s="160"/>
      <c r="L59" s="171"/>
      <c r="M59" s="371"/>
      <c r="N59" s="5"/>
      <c r="O59" s="5"/>
      <c r="P59" s="5"/>
    </row>
    <row r="60" spans="1:16" x14ac:dyDescent="0.3">
      <c r="A60" s="218"/>
      <c r="B60" s="2"/>
      <c r="C60" s="12"/>
      <c r="D60" s="12">
        <v>1</v>
      </c>
      <c r="E60" s="12">
        <v>21.75</v>
      </c>
      <c r="F60" s="12">
        <v>14.5</v>
      </c>
      <c r="G60" s="12">
        <v>0.42</v>
      </c>
      <c r="H60" s="188">
        <f>PRODUCT(D60:G60)</f>
        <v>132.45749999999998</v>
      </c>
      <c r="I60" s="186" t="s">
        <v>284</v>
      </c>
      <c r="J60" s="160"/>
      <c r="K60" s="160"/>
      <c r="L60" s="171"/>
      <c r="M60" s="158"/>
      <c r="N60" s="5"/>
      <c r="O60" s="5"/>
      <c r="P60" s="5"/>
    </row>
    <row r="61" spans="1:16" s="206" customFormat="1" ht="15" x14ac:dyDescent="0.2">
      <c r="A61" s="218"/>
      <c r="B61" s="2"/>
      <c r="C61" s="211"/>
      <c r="D61" s="211"/>
      <c r="E61" s="211"/>
      <c r="F61" s="211"/>
      <c r="G61" s="211" t="s">
        <v>187</v>
      </c>
      <c r="H61" s="223">
        <f>H60</f>
        <v>132.45749999999998</v>
      </c>
      <c r="I61" s="2" t="s">
        <v>284</v>
      </c>
      <c r="J61" s="2"/>
      <c r="K61" s="2"/>
      <c r="L61" s="213"/>
      <c r="M61" s="4"/>
      <c r="N61" s="205"/>
      <c r="O61" s="205"/>
      <c r="P61" s="205"/>
    </row>
    <row r="62" spans="1:16" s="206" customFormat="1" ht="15" x14ac:dyDescent="0.2">
      <c r="A62" s="218"/>
      <c r="B62" s="2"/>
      <c r="C62" s="224"/>
      <c r="D62" s="224"/>
      <c r="E62" s="224"/>
      <c r="F62" s="224"/>
      <c r="G62" s="224" t="s">
        <v>217</v>
      </c>
      <c r="H62" s="225"/>
      <c r="I62" s="2" t="s">
        <v>285</v>
      </c>
      <c r="J62" s="2"/>
      <c r="K62" s="2"/>
      <c r="L62" s="213">
        <f>H61*H62</f>
        <v>0</v>
      </c>
      <c r="M62" s="226"/>
      <c r="N62" s="205"/>
      <c r="O62" s="205"/>
      <c r="P62" s="227"/>
    </row>
    <row r="63" spans="1:16" ht="37.5" customHeight="1" x14ac:dyDescent="0.3">
      <c r="A63" s="264"/>
      <c r="B63" s="259" t="s">
        <v>26</v>
      </c>
      <c r="C63" s="209" t="s">
        <v>27</v>
      </c>
      <c r="D63" s="12"/>
      <c r="E63" s="12"/>
      <c r="F63" s="12"/>
      <c r="G63" s="12"/>
      <c r="H63" s="59"/>
      <c r="I63" s="59"/>
      <c r="J63" s="59"/>
      <c r="K63" s="59"/>
      <c r="L63" s="261"/>
      <c r="M63" s="158"/>
      <c r="N63" s="5"/>
      <c r="O63" s="5"/>
      <c r="P63" s="5"/>
    </row>
    <row r="64" spans="1:16" ht="86.25" x14ac:dyDescent="0.3">
      <c r="A64" s="264"/>
      <c r="B64" s="259" t="s">
        <v>290</v>
      </c>
      <c r="C64" s="59" t="s">
        <v>28</v>
      </c>
      <c r="D64" s="12"/>
      <c r="E64" s="12"/>
      <c r="F64" s="12"/>
      <c r="G64" s="12"/>
      <c r="H64" s="59"/>
      <c r="I64" s="59"/>
      <c r="J64" s="59"/>
      <c r="K64" s="59"/>
      <c r="L64" s="261"/>
      <c r="M64" s="13"/>
      <c r="N64" s="5"/>
      <c r="O64" s="5"/>
      <c r="P64" s="5"/>
    </row>
    <row r="65" spans="1:16" x14ac:dyDescent="0.3">
      <c r="A65" s="264"/>
      <c r="B65" s="237"/>
      <c r="C65" s="184" t="s">
        <v>321</v>
      </c>
      <c r="D65" s="12"/>
      <c r="E65" s="12"/>
      <c r="F65" s="12"/>
      <c r="G65" s="12"/>
      <c r="H65" s="59"/>
      <c r="I65" s="59"/>
      <c r="J65" s="59"/>
      <c r="K65" s="59"/>
      <c r="L65" s="261"/>
      <c r="M65" s="13"/>
      <c r="N65" s="5"/>
      <c r="O65" s="5"/>
      <c r="P65" s="5"/>
    </row>
    <row r="66" spans="1:16" x14ac:dyDescent="0.3">
      <c r="A66" s="264"/>
      <c r="B66" s="237"/>
      <c r="C66" s="184"/>
      <c r="D66" s="262">
        <f>H60</f>
        <v>132.45749999999998</v>
      </c>
      <c r="E66" s="12">
        <v>6.76</v>
      </c>
      <c r="F66" s="12">
        <v>0.45400000000000001</v>
      </c>
      <c r="G66" s="12"/>
      <c r="H66" s="263">
        <f>PRODUCT(D66:G66)</f>
        <v>406.51736579999994</v>
      </c>
      <c r="I66" s="195" t="s">
        <v>288</v>
      </c>
      <c r="J66" s="59"/>
      <c r="K66" s="59"/>
      <c r="L66" s="261"/>
      <c r="M66" s="13"/>
      <c r="N66" s="5"/>
      <c r="O66" s="5"/>
      <c r="P66" s="5"/>
    </row>
    <row r="67" spans="1:16" s="206" customFormat="1" ht="15" x14ac:dyDescent="0.2">
      <c r="A67" s="264"/>
      <c r="B67" s="237"/>
      <c r="C67" s="211"/>
      <c r="D67" s="211"/>
      <c r="E67" s="211"/>
      <c r="F67" s="211"/>
      <c r="G67" s="211" t="s">
        <v>187</v>
      </c>
      <c r="H67" s="265">
        <f>H66</f>
        <v>406.51736579999994</v>
      </c>
      <c r="I67" s="237" t="str">
        <f>I66</f>
        <v>Kg</v>
      </c>
      <c r="J67" s="237"/>
      <c r="K67" s="237"/>
      <c r="L67" s="239"/>
      <c r="M67" s="4"/>
      <c r="N67" s="205"/>
      <c r="O67" s="205"/>
      <c r="P67" s="205"/>
    </row>
    <row r="68" spans="1:16" s="206" customFormat="1" ht="15" x14ac:dyDescent="0.2">
      <c r="A68" s="264"/>
      <c r="B68" s="237"/>
      <c r="C68" s="211"/>
      <c r="D68" s="211"/>
      <c r="E68" s="211"/>
      <c r="F68" s="211"/>
      <c r="G68" s="211" t="s">
        <v>217</v>
      </c>
      <c r="H68" s="237"/>
      <c r="I68" s="237" t="s">
        <v>289</v>
      </c>
      <c r="J68" s="237"/>
      <c r="K68" s="237"/>
      <c r="L68" s="239">
        <f>H67*H68</f>
        <v>0</v>
      </c>
      <c r="M68" s="4"/>
      <c r="N68" s="205"/>
      <c r="O68" s="205"/>
      <c r="P68" s="205"/>
    </row>
    <row r="69" spans="1:16" ht="160.5" customHeight="1" x14ac:dyDescent="0.3">
      <c r="A69" s="257">
        <v>7</v>
      </c>
      <c r="B69" s="222" t="s">
        <v>374</v>
      </c>
      <c r="C69" s="271" t="s">
        <v>280</v>
      </c>
      <c r="D69" s="173"/>
      <c r="E69" s="173"/>
      <c r="F69" s="173"/>
      <c r="G69" s="173"/>
      <c r="H69" s="173"/>
      <c r="I69" s="173"/>
      <c r="J69" s="173"/>
      <c r="K69" s="173"/>
      <c r="L69" s="175"/>
      <c r="M69" s="14"/>
      <c r="N69" s="5"/>
      <c r="O69" s="5"/>
      <c r="P69" s="5"/>
    </row>
    <row r="70" spans="1:16" x14ac:dyDescent="0.3">
      <c r="A70" s="257"/>
      <c r="B70" s="183"/>
      <c r="C70" s="173"/>
      <c r="D70" s="173">
        <v>1</v>
      </c>
      <c r="E70" s="173">
        <v>11.5</v>
      </c>
      <c r="F70" s="173">
        <v>0.75</v>
      </c>
      <c r="G70" s="173">
        <v>1</v>
      </c>
      <c r="H70" s="173">
        <f>PRODUCT(D70:G70)</f>
        <v>8.625</v>
      </c>
      <c r="I70" s="268" t="s">
        <v>284</v>
      </c>
      <c r="J70" s="173"/>
      <c r="K70" s="173"/>
      <c r="L70" s="175"/>
      <c r="M70" s="13"/>
      <c r="N70" s="5"/>
      <c r="O70" s="5"/>
      <c r="P70" s="5"/>
    </row>
    <row r="71" spans="1:16" x14ac:dyDescent="0.3">
      <c r="A71" s="257"/>
      <c r="B71" s="183"/>
      <c r="C71" s="269"/>
      <c r="D71" s="270">
        <v>2</v>
      </c>
      <c r="E71" s="270">
        <v>7.75</v>
      </c>
      <c r="F71" s="270">
        <v>0.75</v>
      </c>
      <c r="G71" s="270">
        <v>1</v>
      </c>
      <c r="H71" s="173">
        <f>PRODUCT(D71:G71)</f>
        <v>11.625</v>
      </c>
      <c r="I71" s="268" t="s">
        <v>284</v>
      </c>
      <c r="J71" s="173"/>
      <c r="K71" s="173"/>
      <c r="L71" s="175"/>
      <c r="M71" s="13"/>
      <c r="N71" s="5"/>
      <c r="O71" s="5"/>
      <c r="P71" s="5"/>
    </row>
    <row r="72" spans="1:16" x14ac:dyDescent="0.3">
      <c r="A72" s="257"/>
      <c r="B72" s="183"/>
      <c r="C72" s="272" t="s">
        <v>369</v>
      </c>
      <c r="D72" s="270">
        <v>2</v>
      </c>
      <c r="E72" s="270">
        <v>6</v>
      </c>
      <c r="F72" s="270">
        <v>0.75</v>
      </c>
      <c r="G72" s="270">
        <v>1</v>
      </c>
      <c r="H72" s="173">
        <f>PRODUCT(D72:G72)</f>
        <v>9</v>
      </c>
      <c r="I72" s="283" t="s">
        <v>284</v>
      </c>
      <c r="J72" s="173"/>
      <c r="K72" s="173"/>
      <c r="L72" s="175"/>
      <c r="M72" s="13"/>
      <c r="N72" s="5"/>
      <c r="O72" s="5"/>
      <c r="P72" s="5"/>
    </row>
    <row r="73" spans="1:16" s="206" customFormat="1" ht="15" x14ac:dyDescent="0.2">
      <c r="A73" s="257"/>
      <c r="B73" s="183"/>
      <c r="C73" s="183"/>
      <c r="D73" s="183"/>
      <c r="E73" s="183"/>
      <c r="F73" s="183"/>
      <c r="G73" s="183" t="s">
        <v>187</v>
      </c>
      <c r="H73" s="183">
        <f>SUM(H70:H72)</f>
        <v>29.25</v>
      </c>
      <c r="I73" s="183" t="s">
        <v>284</v>
      </c>
      <c r="J73" s="183"/>
      <c r="K73" s="183"/>
      <c r="L73" s="203"/>
      <c r="M73" s="4"/>
      <c r="N73" s="205"/>
      <c r="O73" s="205"/>
      <c r="P73" s="205"/>
    </row>
    <row r="74" spans="1:16" s="206" customFormat="1" ht="15" x14ac:dyDescent="0.2">
      <c r="A74" s="257"/>
      <c r="B74" s="183"/>
      <c r="C74" s="182"/>
      <c r="D74" s="182"/>
      <c r="E74" s="182"/>
      <c r="F74" s="182"/>
      <c r="G74" s="182" t="s">
        <v>217</v>
      </c>
      <c r="H74" s="183"/>
      <c r="I74" s="183" t="s">
        <v>285</v>
      </c>
      <c r="J74" s="183"/>
      <c r="K74" s="183"/>
      <c r="L74" s="203">
        <f>H73*H74</f>
        <v>0</v>
      </c>
      <c r="M74" s="4"/>
      <c r="N74" s="205"/>
      <c r="O74" s="205"/>
      <c r="P74" s="205"/>
    </row>
    <row r="75" spans="1:16" x14ac:dyDescent="0.3">
      <c r="A75" s="257"/>
      <c r="B75" s="183"/>
      <c r="C75" s="270"/>
      <c r="D75" s="270"/>
      <c r="E75" s="270"/>
      <c r="F75" s="270"/>
      <c r="G75" s="270"/>
      <c r="H75" s="173"/>
      <c r="I75" s="173"/>
      <c r="J75" s="173"/>
      <c r="K75" s="173"/>
      <c r="L75" s="175"/>
      <c r="M75" s="13"/>
      <c r="N75" s="5"/>
      <c r="O75" s="10"/>
      <c r="P75" s="5"/>
    </row>
    <row r="76" spans="1:16" ht="34.5" x14ac:dyDescent="0.3">
      <c r="A76" s="257"/>
      <c r="B76" s="183" t="s">
        <v>29</v>
      </c>
      <c r="C76" s="173" t="s">
        <v>30</v>
      </c>
      <c r="D76" s="173">
        <f>H73</f>
        <v>29.25</v>
      </c>
      <c r="E76" s="173">
        <v>7.4</v>
      </c>
      <c r="F76" s="173">
        <v>0.45400000000000001</v>
      </c>
      <c r="G76" s="173"/>
      <c r="H76" s="284">
        <f>PRODUCT(D76:F76)</f>
        <v>98.268300000000011</v>
      </c>
      <c r="I76" s="268" t="s">
        <v>288</v>
      </c>
      <c r="J76" s="173"/>
      <c r="K76" s="173"/>
      <c r="L76" s="175"/>
      <c r="M76" s="14"/>
      <c r="N76" s="5"/>
      <c r="O76" s="5"/>
      <c r="P76" s="5"/>
    </row>
    <row r="77" spans="1:16" ht="92.25" customHeight="1" x14ac:dyDescent="0.3">
      <c r="A77" s="257"/>
      <c r="B77" s="222" t="s">
        <v>291</v>
      </c>
      <c r="C77" s="271" t="s">
        <v>31</v>
      </c>
      <c r="D77" s="173"/>
      <c r="E77" s="173"/>
      <c r="F77" s="173"/>
      <c r="G77" s="183" t="s">
        <v>187</v>
      </c>
      <c r="H77" s="246">
        <f>H76</f>
        <v>98.268300000000011</v>
      </c>
      <c r="I77" s="183" t="s">
        <v>288</v>
      </c>
      <c r="J77" s="183"/>
      <c r="K77" s="183"/>
      <c r="L77" s="203"/>
      <c r="M77" s="13"/>
      <c r="N77" s="5"/>
      <c r="O77" s="5"/>
      <c r="P77" s="5"/>
    </row>
    <row r="78" spans="1:16" x14ac:dyDescent="0.3">
      <c r="A78" s="257"/>
      <c r="B78" s="183"/>
      <c r="C78" s="270"/>
      <c r="D78" s="270"/>
      <c r="E78" s="270"/>
      <c r="F78" s="270"/>
      <c r="G78" s="182" t="s">
        <v>217</v>
      </c>
      <c r="H78" s="183"/>
      <c r="I78" s="183" t="s">
        <v>289</v>
      </c>
      <c r="J78" s="183"/>
      <c r="K78" s="183"/>
      <c r="L78" s="203">
        <f>H77*H78</f>
        <v>0</v>
      </c>
      <c r="M78" s="5"/>
      <c r="N78" s="5"/>
      <c r="O78" s="5"/>
      <c r="P78" s="5"/>
    </row>
    <row r="79" spans="1:16" ht="156" customHeight="1" x14ac:dyDescent="0.3">
      <c r="A79" s="258">
        <v>8</v>
      </c>
      <c r="B79" s="251" t="s">
        <v>279</v>
      </c>
      <c r="C79" s="228" t="s">
        <v>322</v>
      </c>
      <c r="D79" s="160"/>
      <c r="E79" s="160"/>
      <c r="F79" s="160"/>
      <c r="G79" s="160"/>
      <c r="H79" s="178"/>
      <c r="I79" s="166"/>
      <c r="J79" s="166"/>
      <c r="K79" s="166"/>
      <c r="L79" s="161"/>
      <c r="M79" s="157"/>
      <c r="N79" s="5"/>
      <c r="O79" s="5"/>
      <c r="P79" s="5"/>
    </row>
    <row r="80" spans="1:16" x14ac:dyDescent="0.3">
      <c r="A80" s="229"/>
      <c r="B80" s="2"/>
      <c r="C80" s="186" t="s">
        <v>292</v>
      </c>
      <c r="D80" s="160">
        <v>2</v>
      </c>
      <c r="E80" s="160">
        <v>2.5</v>
      </c>
      <c r="F80" s="233">
        <v>2.5</v>
      </c>
      <c r="G80" s="160">
        <v>1</v>
      </c>
      <c r="H80" s="178">
        <f>PRODUCT(D80:G80)</f>
        <v>12.5</v>
      </c>
      <c r="I80" s="189" t="s">
        <v>284</v>
      </c>
      <c r="J80" s="166"/>
      <c r="K80" s="166"/>
      <c r="L80" s="161"/>
      <c r="M80" s="157"/>
      <c r="N80" s="5"/>
      <c r="O80" s="5"/>
      <c r="P80" s="5"/>
    </row>
    <row r="81" spans="1:16" x14ac:dyDescent="0.3">
      <c r="A81" s="229"/>
      <c r="B81" s="2"/>
      <c r="C81" s="186" t="s">
        <v>293</v>
      </c>
      <c r="D81" s="160">
        <v>2</v>
      </c>
      <c r="E81" s="160">
        <v>1</v>
      </c>
      <c r="F81" s="160">
        <v>0.75</v>
      </c>
      <c r="G81" s="2">
        <v>16</v>
      </c>
      <c r="H81" s="178">
        <f>PRODUCT(D81:G81)</f>
        <v>24</v>
      </c>
      <c r="I81" s="189" t="s">
        <v>284</v>
      </c>
      <c r="J81" s="166"/>
      <c r="K81" s="166"/>
      <c r="L81" s="161"/>
      <c r="M81" s="157"/>
      <c r="N81" s="5"/>
      <c r="O81" s="5"/>
      <c r="P81" s="5"/>
    </row>
    <row r="82" spans="1:16" s="206" customFormat="1" ht="15" x14ac:dyDescent="0.2">
      <c r="A82" s="229"/>
      <c r="B82" s="2"/>
      <c r="C82" s="2"/>
      <c r="D82" s="2"/>
      <c r="E82" s="2"/>
      <c r="F82" s="2"/>
      <c r="G82" s="2" t="s">
        <v>187</v>
      </c>
      <c r="H82" s="225">
        <f>SUM(H80:H81)</f>
        <v>36.5</v>
      </c>
      <c r="I82" s="230" t="s">
        <v>284</v>
      </c>
      <c r="J82" s="230"/>
      <c r="K82" s="230"/>
      <c r="L82" s="231"/>
      <c r="M82" s="232"/>
      <c r="N82" s="205"/>
      <c r="O82" s="205"/>
      <c r="P82" s="205"/>
    </row>
    <row r="83" spans="1:16" s="206" customFormat="1" ht="15" x14ac:dyDescent="0.2">
      <c r="A83" s="229"/>
      <c r="B83" s="2"/>
      <c r="C83" s="2"/>
      <c r="D83" s="2"/>
      <c r="E83" s="2"/>
      <c r="F83" s="2"/>
      <c r="G83" s="2" t="s">
        <v>217</v>
      </c>
      <c r="H83" s="225"/>
      <c r="I83" s="230" t="s">
        <v>285</v>
      </c>
      <c r="J83" s="230"/>
      <c r="K83" s="230"/>
      <c r="L83" s="231">
        <f>H82*H83</f>
        <v>0</v>
      </c>
      <c r="M83" s="232"/>
      <c r="N83" s="205"/>
      <c r="O83" s="205"/>
      <c r="P83" s="205"/>
    </row>
    <row r="84" spans="1:16" ht="188.25" customHeight="1" x14ac:dyDescent="0.3">
      <c r="A84" s="229"/>
      <c r="B84" s="259" t="s">
        <v>278</v>
      </c>
      <c r="C84" s="228" t="s">
        <v>323</v>
      </c>
      <c r="D84" s="160"/>
      <c r="E84" s="160"/>
      <c r="F84" s="160"/>
      <c r="G84" s="160"/>
      <c r="H84" s="167"/>
      <c r="I84" s="166"/>
      <c r="J84" s="166"/>
      <c r="K84" s="166"/>
      <c r="L84" s="161"/>
      <c r="M84" s="157"/>
      <c r="N84" s="5"/>
      <c r="O84" s="5"/>
      <c r="P84" s="5"/>
    </row>
    <row r="85" spans="1:16" ht="21" customHeight="1" x14ac:dyDescent="0.3">
      <c r="A85" s="229"/>
      <c r="B85" s="230" t="s">
        <v>294</v>
      </c>
      <c r="C85" s="160"/>
      <c r="D85" s="160">
        <f>H82</f>
        <v>36.5</v>
      </c>
      <c r="E85" s="160">
        <v>11.69</v>
      </c>
      <c r="F85" s="160">
        <v>0.45400000000000001</v>
      </c>
      <c r="G85" s="160"/>
      <c r="H85" s="190">
        <f>PRODUCT(D85:F85)</f>
        <v>193.71499</v>
      </c>
      <c r="I85" s="189" t="s">
        <v>288</v>
      </c>
      <c r="J85" s="166"/>
      <c r="K85" s="166"/>
      <c r="L85" s="161"/>
      <c r="M85" s="5"/>
      <c r="N85" s="5"/>
      <c r="O85" s="5"/>
      <c r="P85" s="5"/>
    </row>
    <row r="86" spans="1:16" s="206" customFormat="1" ht="21" customHeight="1" x14ac:dyDescent="0.2">
      <c r="A86" s="229"/>
      <c r="B86" s="230"/>
      <c r="C86" s="2"/>
      <c r="D86" s="2"/>
      <c r="E86" s="2"/>
      <c r="F86" s="2"/>
      <c r="G86" s="2" t="s">
        <v>187</v>
      </c>
      <c r="H86" s="234">
        <f>H85</f>
        <v>193.71499</v>
      </c>
      <c r="I86" s="230" t="s">
        <v>288</v>
      </c>
      <c r="J86" s="230"/>
      <c r="K86" s="230"/>
      <c r="L86" s="231"/>
      <c r="M86" s="205"/>
      <c r="N86" s="205"/>
      <c r="O86" s="205"/>
      <c r="P86" s="205"/>
    </row>
    <row r="87" spans="1:16" s="206" customFormat="1" ht="21" customHeight="1" x14ac:dyDescent="0.2">
      <c r="A87" s="229"/>
      <c r="B87" s="230"/>
      <c r="C87" s="2"/>
      <c r="D87" s="2"/>
      <c r="E87" s="2"/>
      <c r="F87" s="2"/>
      <c r="G87" s="2" t="s">
        <v>217</v>
      </c>
      <c r="H87" s="234"/>
      <c r="I87" s="230" t="s">
        <v>289</v>
      </c>
      <c r="J87" s="230"/>
      <c r="K87" s="230"/>
      <c r="L87" s="231">
        <f>H86*H87</f>
        <v>0</v>
      </c>
      <c r="M87" s="205"/>
      <c r="N87" s="205"/>
      <c r="O87" s="205"/>
      <c r="P87" s="205"/>
    </row>
    <row r="88" spans="1:16" x14ac:dyDescent="0.3">
      <c r="A88" s="202">
        <v>9</v>
      </c>
      <c r="B88" s="183" t="s">
        <v>32</v>
      </c>
      <c r="C88" s="20" t="s">
        <v>33</v>
      </c>
      <c r="D88" s="20"/>
      <c r="E88" s="20"/>
      <c r="F88" s="20"/>
      <c r="G88" s="20"/>
      <c r="H88" s="164"/>
      <c r="I88" s="164"/>
      <c r="J88" s="164"/>
      <c r="K88" s="164"/>
      <c r="L88" s="169"/>
      <c r="M88" s="372"/>
      <c r="N88" s="5"/>
      <c r="O88" s="5"/>
      <c r="P88" s="5"/>
    </row>
    <row r="89" spans="1:16" x14ac:dyDescent="0.3">
      <c r="A89" s="202"/>
      <c r="B89" s="183"/>
      <c r="C89" s="181" t="s">
        <v>295</v>
      </c>
      <c r="D89" s="20"/>
      <c r="E89" s="20"/>
      <c r="F89" s="20"/>
      <c r="G89" s="20"/>
      <c r="H89" s="164"/>
      <c r="I89" s="164"/>
      <c r="J89" s="164"/>
      <c r="K89" s="164"/>
      <c r="L89" s="169"/>
      <c r="M89" s="372"/>
      <c r="N89" s="5"/>
      <c r="O89" s="5"/>
      <c r="P89" s="5"/>
    </row>
    <row r="90" spans="1:16" x14ac:dyDescent="0.3">
      <c r="A90" s="202"/>
      <c r="B90" s="183"/>
      <c r="C90" s="181"/>
      <c r="D90" s="20">
        <v>2</v>
      </c>
      <c r="E90" s="20">
        <v>13.5</v>
      </c>
      <c r="F90" s="20"/>
      <c r="G90" s="20">
        <v>13.5</v>
      </c>
      <c r="H90" s="164">
        <f>PRODUCT(D90:G90)</f>
        <v>364.5</v>
      </c>
      <c r="I90" s="180" t="s">
        <v>55</v>
      </c>
      <c r="J90" s="164"/>
      <c r="K90" s="164"/>
      <c r="L90" s="169"/>
      <c r="M90" s="372"/>
      <c r="N90" s="5"/>
      <c r="O90" s="5"/>
      <c r="P90" s="5"/>
    </row>
    <row r="91" spans="1:16" x14ac:dyDescent="0.3">
      <c r="A91" s="202"/>
      <c r="B91" s="183"/>
      <c r="C91" s="181"/>
      <c r="D91" s="20">
        <v>2</v>
      </c>
      <c r="E91" s="20">
        <v>11.5</v>
      </c>
      <c r="F91" s="20"/>
      <c r="G91" s="20">
        <v>13.5</v>
      </c>
      <c r="H91" s="164">
        <f>PRODUCT(D91:G91)</f>
        <v>310.5</v>
      </c>
      <c r="I91" s="180" t="s">
        <v>55</v>
      </c>
      <c r="J91" s="164"/>
      <c r="K91" s="164"/>
      <c r="L91" s="169"/>
      <c r="M91" s="372"/>
      <c r="N91" s="5"/>
      <c r="O91" s="5"/>
      <c r="P91" s="5"/>
    </row>
    <row r="92" spans="1:16" x14ac:dyDescent="0.3">
      <c r="A92" s="202"/>
      <c r="B92" s="183"/>
      <c r="C92" s="181"/>
      <c r="D92" s="20">
        <v>2</v>
      </c>
      <c r="E92" s="20">
        <v>12</v>
      </c>
      <c r="F92" s="20"/>
      <c r="G92" s="20">
        <v>11</v>
      </c>
      <c r="H92" s="164">
        <f t="shared" ref="H92:H101" si="2">PRODUCT(D92:G92)</f>
        <v>264</v>
      </c>
      <c r="I92" s="180" t="s">
        <v>55</v>
      </c>
      <c r="J92" s="164"/>
      <c r="K92" s="164"/>
      <c r="L92" s="169"/>
      <c r="M92" s="372"/>
      <c r="N92" s="5"/>
      <c r="O92" s="5"/>
      <c r="P92" s="5"/>
    </row>
    <row r="93" spans="1:16" x14ac:dyDescent="0.3">
      <c r="A93" s="202"/>
      <c r="B93" s="183"/>
      <c r="C93" s="181"/>
      <c r="D93" s="20">
        <v>2</v>
      </c>
      <c r="E93" s="20">
        <v>10</v>
      </c>
      <c r="F93" s="20"/>
      <c r="G93" s="20">
        <v>11</v>
      </c>
      <c r="H93" s="164">
        <f t="shared" si="2"/>
        <v>220</v>
      </c>
      <c r="I93" s="180" t="s">
        <v>55</v>
      </c>
      <c r="J93" s="164"/>
      <c r="K93" s="164"/>
      <c r="L93" s="169"/>
      <c r="M93" s="372"/>
      <c r="N93" s="5"/>
      <c r="O93" s="5"/>
      <c r="P93" s="5"/>
    </row>
    <row r="94" spans="1:16" x14ac:dyDescent="0.3">
      <c r="A94" s="202"/>
      <c r="B94" s="183"/>
      <c r="C94" s="181" t="s">
        <v>296</v>
      </c>
      <c r="D94" s="20">
        <v>2</v>
      </c>
      <c r="E94" s="20">
        <v>20.25</v>
      </c>
      <c r="F94" s="20"/>
      <c r="G94" s="20">
        <v>0.75</v>
      </c>
      <c r="H94" s="164">
        <f t="shared" si="2"/>
        <v>30.375</v>
      </c>
      <c r="I94" s="180" t="s">
        <v>55</v>
      </c>
      <c r="J94" s="164"/>
      <c r="K94" s="164"/>
      <c r="L94" s="169"/>
      <c r="M94" s="372"/>
      <c r="N94" s="5"/>
      <c r="O94" s="5"/>
      <c r="P94" s="5"/>
    </row>
    <row r="95" spans="1:16" x14ac:dyDescent="0.3">
      <c r="A95" s="202"/>
      <c r="B95" s="183"/>
      <c r="C95" s="181"/>
      <c r="D95" s="20">
        <v>2</v>
      </c>
      <c r="E95" s="20">
        <v>10</v>
      </c>
      <c r="F95" s="20"/>
      <c r="G95" s="20">
        <v>0.75</v>
      </c>
      <c r="H95" s="164">
        <f t="shared" si="2"/>
        <v>15</v>
      </c>
      <c r="I95" s="180" t="s">
        <v>55</v>
      </c>
      <c r="J95" s="164"/>
      <c r="K95" s="164"/>
      <c r="L95" s="169"/>
      <c r="M95" s="372"/>
      <c r="N95" s="5"/>
      <c r="O95" s="5"/>
      <c r="P95" s="5"/>
    </row>
    <row r="96" spans="1:16" x14ac:dyDescent="0.3">
      <c r="A96" s="202"/>
      <c r="B96" s="183"/>
      <c r="C96" s="295" t="s">
        <v>297</v>
      </c>
      <c r="D96" s="296">
        <v>1</v>
      </c>
      <c r="E96" s="296">
        <v>10</v>
      </c>
      <c r="F96" s="296"/>
      <c r="G96" s="296">
        <v>2</v>
      </c>
      <c r="H96" s="292">
        <f t="shared" si="2"/>
        <v>20</v>
      </c>
      <c r="I96" s="297" t="s">
        <v>55</v>
      </c>
      <c r="J96" s="164"/>
      <c r="K96" s="164"/>
      <c r="L96" s="169"/>
      <c r="M96" s="372"/>
      <c r="N96" s="5"/>
      <c r="O96" s="5"/>
      <c r="P96" s="5"/>
    </row>
    <row r="97" spans="1:16" x14ac:dyDescent="0.3">
      <c r="A97" s="202"/>
      <c r="B97" s="183"/>
      <c r="C97" s="295"/>
      <c r="D97" s="296">
        <v>1</v>
      </c>
      <c r="E97" s="296">
        <v>10</v>
      </c>
      <c r="F97" s="296"/>
      <c r="G97" s="296">
        <v>1.5</v>
      </c>
      <c r="H97" s="292">
        <f t="shared" si="2"/>
        <v>15</v>
      </c>
      <c r="I97" s="297" t="s">
        <v>55</v>
      </c>
      <c r="J97" s="164"/>
      <c r="K97" s="164"/>
      <c r="L97" s="169"/>
      <c r="M97" s="372"/>
      <c r="N97" s="5"/>
      <c r="O97" s="5"/>
      <c r="P97" s="5"/>
    </row>
    <row r="98" spans="1:16" x14ac:dyDescent="0.3">
      <c r="A98" s="202"/>
      <c r="B98" s="183"/>
      <c r="C98" s="181" t="s">
        <v>298</v>
      </c>
      <c r="D98" s="20">
        <v>4</v>
      </c>
      <c r="E98" s="20">
        <v>6.75</v>
      </c>
      <c r="F98" s="20"/>
      <c r="G98" s="20">
        <v>1</v>
      </c>
      <c r="H98" s="164">
        <f t="shared" si="2"/>
        <v>27</v>
      </c>
      <c r="I98" s="180" t="s">
        <v>55</v>
      </c>
      <c r="J98" s="164"/>
      <c r="K98" s="164"/>
      <c r="L98" s="169"/>
      <c r="M98" s="372"/>
      <c r="N98" s="5"/>
      <c r="O98" s="5"/>
      <c r="P98" s="5"/>
    </row>
    <row r="99" spans="1:16" x14ac:dyDescent="0.3">
      <c r="A99" s="202"/>
      <c r="B99" s="183"/>
      <c r="C99" s="181"/>
      <c r="D99" s="20">
        <v>2</v>
      </c>
      <c r="E99" s="20">
        <v>6.75</v>
      </c>
      <c r="F99" s="20"/>
      <c r="G99" s="20">
        <v>0.75</v>
      </c>
      <c r="H99" s="164">
        <f t="shared" si="2"/>
        <v>10.125</v>
      </c>
      <c r="I99" s="180" t="s">
        <v>55</v>
      </c>
      <c r="J99" s="164"/>
      <c r="K99" s="164"/>
      <c r="L99" s="169"/>
      <c r="M99" s="372"/>
      <c r="N99" s="5"/>
      <c r="O99" s="5"/>
      <c r="P99" s="5"/>
    </row>
    <row r="100" spans="1:16" x14ac:dyDescent="0.3">
      <c r="A100" s="202"/>
      <c r="B100" s="183"/>
      <c r="C100" s="181" t="s">
        <v>293</v>
      </c>
      <c r="D100" s="20">
        <v>4</v>
      </c>
      <c r="E100" s="20">
        <v>1</v>
      </c>
      <c r="F100" s="20"/>
      <c r="G100" s="20">
        <v>12.25</v>
      </c>
      <c r="H100" s="164">
        <f t="shared" si="2"/>
        <v>49</v>
      </c>
      <c r="I100" s="180" t="s">
        <v>55</v>
      </c>
      <c r="J100" s="164"/>
      <c r="K100" s="164"/>
      <c r="L100" s="169"/>
      <c r="M100" s="372"/>
      <c r="N100" s="5"/>
      <c r="O100" s="5"/>
      <c r="P100" s="5"/>
    </row>
    <row r="101" spans="1:16" x14ac:dyDescent="0.3">
      <c r="A101" s="202"/>
      <c r="B101" s="183"/>
      <c r="C101" s="181"/>
      <c r="D101" s="20">
        <v>2</v>
      </c>
      <c r="E101" s="20">
        <v>0.75</v>
      </c>
      <c r="F101" s="20"/>
      <c r="G101" s="20">
        <v>12.25</v>
      </c>
      <c r="H101" s="164">
        <f t="shared" si="2"/>
        <v>18.375</v>
      </c>
      <c r="I101" s="180" t="s">
        <v>55</v>
      </c>
      <c r="J101" s="164"/>
      <c r="K101" s="164"/>
      <c r="L101" s="169"/>
      <c r="M101" s="372"/>
      <c r="N101" s="5"/>
      <c r="O101" s="5"/>
      <c r="P101" s="5"/>
    </row>
    <row r="102" spans="1:16" x14ac:dyDescent="0.3">
      <c r="A102" s="202"/>
      <c r="B102" s="183"/>
      <c r="C102" s="181" t="s">
        <v>299</v>
      </c>
      <c r="D102" s="20">
        <v>1</v>
      </c>
      <c r="E102" s="20">
        <v>12</v>
      </c>
      <c r="F102" s="20">
        <v>10</v>
      </c>
      <c r="G102" s="20"/>
      <c r="H102" s="164">
        <f>PRODUCT(D102:F102)</f>
        <v>120</v>
      </c>
      <c r="I102" s="180" t="s">
        <v>55</v>
      </c>
      <c r="J102" s="164"/>
      <c r="K102" s="164"/>
      <c r="L102" s="169"/>
      <c r="M102" s="372"/>
      <c r="N102" s="5"/>
      <c r="O102" s="5"/>
      <c r="P102" s="5"/>
    </row>
    <row r="103" spans="1:16" x14ac:dyDescent="0.3">
      <c r="A103" s="202"/>
      <c r="B103" s="183"/>
      <c r="C103" s="181"/>
      <c r="D103" s="20">
        <v>1</v>
      </c>
      <c r="E103" s="20">
        <v>6</v>
      </c>
      <c r="F103" s="20">
        <v>10</v>
      </c>
      <c r="G103" s="20"/>
      <c r="H103" s="164">
        <f>PRODUCT(D103:F103)</f>
        <v>60</v>
      </c>
      <c r="I103" s="180" t="s">
        <v>55</v>
      </c>
      <c r="J103" s="164"/>
      <c r="K103" s="164"/>
      <c r="L103" s="169"/>
      <c r="M103" s="372"/>
      <c r="N103" s="5"/>
      <c r="O103" s="5"/>
      <c r="P103" s="5"/>
    </row>
    <row r="104" spans="1:16" x14ac:dyDescent="0.3">
      <c r="A104" s="202"/>
      <c r="B104" s="183"/>
      <c r="C104" s="181" t="s">
        <v>300</v>
      </c>
      <c r="D104" s="20">
        <v>4</v>
      </c>
      <c r="E104" s="20">
        <v>21.75</v>
      </c>
      <c r="F104" s="20">
        <v>1.5</v>
      </c>
      <c r="G104" s="20"/>
      <c r="H104" s="164">
        <f t="shared" ref="H104:H107" si="3">PRODUCT(D104:F104)</f>
        <v>130.5</v>
      </c>
      <c r="I104" s="180" t="s">
        <v>55</v>
      </c>
      <c r="J104" s="164"/>
      <c r="K104" s="164"/>
      <c r="L104" s="169"/>
      <c r="M104" s="372"/>
      <c r="N104" s="5"/>
      <c r="O104" s="5"/>
      <c r="P104" s="5"/>
    </row>
    <row r="105" spans="1:16" x14ac:dyDescent="0.3">
      <c r="A105" s="202"/>
      <c r="B105" s="183"/>
      <c r="C105" s="181"/>
      <c r="D105" s="20">
        <v>2</v>
      </c>
      <c r="E105" s="20">
        <v>21.75</v>
      </c>
      <c r="F105" s="20">
        <v>0.42</v>
      </c>
      <c r="G105" s="20"/>
      <c r="H105" s="164">
        <f t="shared" si="3"/>
        <v>18.27</v>
      </c>
      <c r="I105" s="180" t="s">
        <v>55</v>
      </c>
      <c r="J105" s="164"/>
      <c r="K105" s="164"/>
      <c r="L105" s="169"/>
      <c r="M105" s="372"/>
      <c r="N105" s="5"/>
      <c r="O105" s="5"/>
      <c r="P105" s="5"/>
    </row>
    <row r="106" spans="1:16" x14ac:dyDescent="0.3">
      <c r="A106" s="202"/>
      <c r="B106" s="183"/>
      <c r="C106" s="181"/>
      <c r="D106" s="20">
        <v>2</v>
      </c>
      <c r="E106" s="20">
        <v>14.5</v>
      </c>
      <c r="F106" s="20">
        <v>1.5</v>
      </c>
      <c r="G106" s="20"/>
      <c r="H106" s="164">
        <f t="shared" si="3"/>
        <v>43.5</v>
      </c>
      <c r="I106" s="180" t="s">
        <v>55</v>
      </c>
      <c r="J106" s="164"/>
      <c r="K106" s="164"/>
      <c r="L106" s="169"/>
      <c r="M106" s="372"/>
      <c r="N106" s="5"/>
      <c r="O106" s="5"/>
      <c r="P106" s="5"/>
    </row>
    <row r="107" spans="1:16" x14ac:dyDescent="0.3">
      <c r="A107" s="202"/>
      <c r="B107" s="183"/>
      <c r="C107" s="181"/>
      <c r="D107" s="20">
        <v>1</v>
      </c>
      <c r="E107" s="20">
        <v>14.5</v>
      </c>
      <c r="F107" s="20">
        <v>0.42</v>
      </c>
      <c r="G107" s="20"/>
      <c r="H107" s="164">
        <f t="shared" si="3"/>
        <v>6.09</v>
      </c>
      <c r="I107" s="180" t="s">
        <v>55</v>
      </c>
      <c r="J107" s="164"/>
      <c r="K107" s="164"/>
      <c r="L107" s="169"/>
      <c r="M107" s="372"/>
      <c r="N107" s="5"/>
      <c r="O107" s="5"/>
      <c r="P107" s="5"/>
    </row>
    <row r="108" spans="1:16" s="206" customFormat="1" ht="15" x14ac:dyDescent="0.2">
      <c r="A108" s="202"/>
      <c r="B108" s="183"/>
      <c r="C108" s="182"/>
      <c r="D108" s="182"/>
      <c r="E108" s="182"/>
      <c r="F108" s="182"/>
      <c r="G108" s="182" t="s">
        <v>187</v>
      </c>
      <c r="H108" s="207">
        <f>SUM(H90:H107)</f>
        <v>1722.2349999999999</v>
      </c>
      <c r="I108" s="183" t="s">
        <v>55</v>
      </c>
      <c r="J108" s="183"/>
      <c r="K108" s="183"/>
      <c r="L108" s="203"/>
      <c r="M108" s="372"/>
      <c r="N108" s="205"/>
      <c r="O108" s="205"/>
      <c r="P108" s="205"/>
    </row>
    <row r="109" spans="1:16" s="206" customFormat="1" ht="15" x14ac:dyDescent="0.2">
      <c r="A109" s="202"/>
      <c r="B109" s="183"/>
      <c r="C109" s="182"/>
      <c r="D109" s="182"/>
      <c r="E109" s="182"/>
      <c r="F109" s="182"/>
      <c r="G109" s="182" t="s">
        <v>217</v>
      </c>
      <c r="H109" s="183"/>
      <c r="I109" s="183" t="s">
        <v>219</v>
      </c>
      <c r="J109" s="183"/>
      <c r="K109" s="183"/>
      <c r="L109" s="203">
        <f>H108*H109</f>
        <v>0</v>
      </c>
      <c r="M109" s="372"/>
      <c r="N109" s="205"/>
      <c r="O109" s="205"/>
      <c r="P109" s="205"/>
    </row>
    <row r="110" spans="1:16" ht="17.25" customHeight="1" x14ac:dyDescent="0.3">
      <c r="A110" s="373">
        <v>10</v>
      </c>
      <c r="B110" s="237" t="s">
        <v>301</v>
      </c>
      <c r="C110" s="374" t="s">
        <v>302</v>
      </c>
      <c r="D110" s="235">
        <v>1</v>
      </c>
      <c r="E110" s="235">
        <v>25</v>
      </c>
      <c r="F110" s="235">
        <v>15</v>
      </c>
      <c r="G110" s="196"/>
      <c r="H110" s="195">
        <f>D110*E110*F110</f>
        <v>375</v>
      </c>
      <c r="I110" s="195" t="s">
        <v>55</v>
      </c>
      <c r="J110" s="195"/>
      <c r="K110" s="375"/>
      <c r="L110" s="197"/>
      <c r="M110" s="14"/>
      <c r="N110" s="5"/>
      <c r="O110" s="5"/>
      <c r="P110" s="5"/>
    </row>
    <row r="111" spans="1:16" x14ac:dyDescent="0.3">
      <c r="A111" s="373"/>
      <c r="B111" s="237"/>
      <c r="C111" s="374"/>
      <c r="D111" s="196"/>
      <c r="E111" s="196"/>
      <c r="F111" s="196"/>
      <c r="G111" s="236" t="s">
        <v>187</v>
      </c>
      <c r="H111" s="237">
        <f>H110</f>
        <v>375</v>
      </c>
      <c r="I111" s="237" t="s">
        <v>55</v>
      </c>
      <c r="J111" s="195"/>
      <c r="K111" s="375"/>
      <c r="L111" s="197"/>
      <c r="M111" s="14"/>
      <c r="N111" s="5"/>
      <c r="O111" s="5"/>
      <c r="P111" s="5"/>
    </row>
    <row r="112" spans="1:16" s="206" customFormat="1" ht="15" x14ac:dyDescent="0.2">
      <c r="A112" s="373"/>
      <c r="B112" s="237"/>
      <c r="C112" s="374"/>
      <c r="D112" s="238"/>
      <c r="E112" s="238"/>
      <c r="F112" s="238"/>
      <c r="G112" s="236" t="s">
        <v>217</v>
      </c>
      <c r="H112" s="237"/>
      <c r="I112" s="237" t="s">
        <v>219</v>
      </c>
      <c r="J112" s="237"/>
      <c r="K112" s="375"/>
      <c r="L112" s="239">
        <f>H111*H112</f>
        <v>0</v>
      </c>
      <c r="M112" s="240"/>
      <c r="N112" s="205"/>
      <c r="O112" s="205"/>
      <c r="P112" s="205"/>
    </row>
    <row r="113" spans="1:17" s="47" customFormat="1" ht="34.5" x14ac:dyDescent="0.3">
      <c r="A113" s="287">
        <v>11</v>
      </c>
      <c r="B113" s="242" t="s">
        <v>306</v>
      </c>
      <c r="C113" s="290" t="s">
        <v>307</v>
      </c>
      <c r="J113" s="297"/>
      <c r="K113" s="193"/>
      <c r="L113" s="199"/>
      <c r="M113" s="200"/>
      <c r="N113" s="201"/>
      <c r="O113" s="201"/>
      <c r="P113" s="201"/>
    </row>
    <row r="114" spans="1:17" s="47" customFormat="1" x14ac:dyDescent="0.3">
      <c r="A114" s="286"/>
      <c r="B114" s="183"/>
      <c r="C114" s="290"/>
      <c r="D114" s="193">
        <v>1</v>
      </c>
      <c r="E114" s="193">
        <v>16</v>
      </c>
      <c r="F114" s="193">
        <v>9.58</v>
      </c>
      <c r="G114" s="198">
        <v>3.5</v>
      </c>
      <c r="H114" s="305">
        <f>PRODUCT(D114:G114)</f>
        <v>536.48</v>
      </c>
      <c r="I114" s="297" t="s">
        <v>284</v>
      </c>
      <c r="J114" s="297"/>
      <c r="K114" s="193"/>
      <c r="L114" s="199"/>
      <c r="M114" s="200"/>
      <c r="N114" s="201"/>
      <c r="O114" s="201"/>
      <c r="P114" s="201"/>
    </row>
    <row r="115" spans="1:17" s="245" customFormat="1" ht="15" x14ac:dyDescent="0.2">
      <c r="A115" s="286"/>
      <c r="B115" s="183"/>
      <c r="C115" s="242"/>
      <c r="D115" s="285"/>
      <c r="E115" s="285"/>
      <c r="F115" s="285"/>
      <c r="G115" s="306" t="s">
        <v>187</v>
      </c>
      <c r="H115" s="207">
        <f>H114</f>
        <v>536.48</v>
      </c>
      <c r="I115" s="183" t="s">
        <v>284</v>
      </c>
      <c r="J115" s="183"/>
      <c r="K115" s="285"/>
      <c r="L115" s="203"/>
      <c r="M115" s="243"/>
      <c r="N115" s="244"/>
      <c r="O115" s="244"/>
      <c r="P115" s="244"/>
    </row>
    <row r="116" spans="1:17" s="245" customFormat="1" ht="15" x14ac:dyDescent="0.2">
      <c r="A116" s="286"/>
      <c r="B116" s="183"/>
      <c r="C116" s="242"/>
      <c r="D116" s="285"/>
      <c r="E116" s="285"/>
      <c r="F116" s="285"/>
      <c r="G116" s="306" t="s">
        <v>217</v>
      </c>
      <c r="H116" s="246"/>
      <c r="I116" s="183" t="s">
        <v>285</v>
      </c>
      <c r="J116" s="183"/>
      <c r="K116" s="285"/>
      <c r="L116" s="203">
        <f>H115*H116</f>
        <v>0</v>
      </c>
      <c r="M116" s="243"/>
      <c r="N116" s="244"/>
      <c r="O116" s="244"/>
      <c r="P116" s="244"/>
    </row>
    <row r="117" spans="1:17" s="47" customFormat="1" ht="51.75" x14ac:dyDescent="0.3">
      <c r="A117" s="286"/>
      <c r="B117" s="183"/>
      <c r="C117" s="290" t="s">
        <v>308</v>
      </c>
      <c r="D117" s="193"/>
      <c r="E117" s="193"/>
      <c r="F117" s="193"/>
      <c r="G117" s="198"/>
      <c r="H117" s="297"/>
      <c r="I117" s="297"/>
      <c r="J117" s="297"/>
      <c r="K117" s="193"/>
      <c r="L117" s="199"/>
      <c r="M117" s="200"/>
      <c r="N117" s="201"/>
      <c r="O117" s="201"/>
      <c r="P117" s="201"/>
    </row>
    <row r="118" spans="1:17" s="47" customFormat="1" x14ac:dyDescent="0.3">
      <c r="A118" s="286"/>
      <c r="B118" s="183"/>
      <c r="C118" s="290"/>
      <c r="D118" s="193">
        <v>1</v>
      </c>
      <c r="E118" s="193">
        <v>16</v>
      </c>
      <c r="F118" s="193">
        <v>9.58</v>
      </c>
      <c r="G118" s="198">
        <v>0.5</v>
      </c>
      <c r="H118" s="297">
        <f>PRODUCT(D118:G118)</f>
        <v>76.64</v>
      </c>
      <c r="I118" s="297" t="s">
        <v>284</v>
      </c>
      <c r="J118" s="297"/>
      <c r="K118" s="193"/>
      <c r="L118" s="199"/>
      <c r="M118" s="200"/>
      <c r="N118" s="201"/>
      <c r="O118" s="201"/>
      <c r="P118" s="201"/>
    </row>
    <row r="119" spans="1:17" s="245" customFormat="1" ht="15" x14ac:dyDescent="0.2">
      <c r="A119" s="286"/>
      <c r="B119" s="183"/>
      <c r="C119" s="242"/>
      <c r="D119" s="285"/>
      <c r="E119" s="285"/>
      <c r="F119" s="285"/>
      <c r="G119" s="306" t="s">
        <v>187</v>
      </c>
      <c r="H119" s="183">
        <f>H118</f>
        <v>76.64</v>
      </c>
      <c r="I119" s="183" t="s">
        <v>284</v>
      </c>
      <c r="J119" s="183"/>
      <c r="K119" s="285"/>
      <c r="L119" s="203"/>
      <c r="M119" s="243"/>
      <c r="N119" s="244"/>
      <c r="O119" s="244"/>
      <c r="P119" s="244"/>
    </row>
    <row r="120" spans="1:17" s="245" customFormat="1" ht="15" x14ac:dyDescent="0.2">
      <c r="A120" s="286"/>
      <c r="B120" s="183"/>
      <c r="C120" s="242"/>
      <c r="D120" s="285"/>
      <c r="E120" s="285"/>
      <c r="F120" s="285"/>
      <c r="G120" s="306" t="s">
        <v>217</v>
      </c>
      <c r="H120" s="183"/>
      <c r="I120" s="183" t="s">
        <v>285</v>
      </c>
      <c r="J120" s="183"/>
      <c r="K120" s="285"/>
      <c r="L120" s="203">
        <f>H119*H120</f>
        <v>0</v>
      </c>
      <c r="M120" s="243"/>
      <c r="N120" s="244"/>
      <c r="O120" s="244"/>
      <c r="P120" s="244"/>
    </row>
    <row r="121" spans="1:17" s="47" customFormat="1" ht="51.75" x14ac:dyDescent="0.3">
      <c r="A121" s="286"/>
      <c r="B121" s="183"/>
      <c r="C121" s="290" t="s">
        <v>325</v>
      </c>
      <c r="D121" s="193"/>
      <c r="E121" s="193"/>
      <c r="F121" s="193"/>
      <c r="G121" s="198"/>
      <c r="H121" s="297"/>
      <c r="I121" s="297"/>
      <c r="J121" s="297"/>
      <c r="K121" s="193"/>
      <c r="L121" s="199"/>
      <c r="M121" s="200"/>
      <c r="N121" s="201"/>
      <c r="O121" s="201"/>
      <c r="P121" s="201"/>
    </row>
    <row r="122" spans="1:17" s="47" customFormat="1" x14ac:dyDescent="0.3">
      <c r="A122" s="286"/>
      <c r="B122" s="183"/>
      <c r="C122" s="290"/>
      <c r="D122" s="193">
        <v>1</v>
      </c>
      <c r="E122" s="193">
        <v>16</v>
      </c>
      <c r="F122" s="193">
        <v>9.58</v>
      </c>
      <c r="G122" s="198">
        <v>0.25</v>
      </c>
      <c r="H122" s="297">
        <f>PRODUCT(D122:G122)</f>
        <v>38.32</v>
      </c>
      <c r="I122" s="297" t="s">
        <v>284</v>
      </c>
      <c r="J122" s="297"/>
      <c r="K122" s="193"/>
      <c r="L122" s="199"/>
      <c r="M122" s="200"/>
      <c r="N122" s="201"/>
      <c r="O122" s="201"/>
      <c r="P122" s="201"/>
    </row>
    <row r="123" spans="1:17" s="245" customFormat="1" ht="15" x14ac:dyDescent="0.2">
      <c r="A123" s="286"/>
      <c r="B123" s="183"/>
      <c r="C123" s="242"/>
      <c r="D123" s="285"/>
      <c r="E123" s="285"/>
      <c r="F123" s="285"/>
      <c r="G123" s="306" t="s">
        <v>187</v>
      </c>
      <c r="H123" s="183">
        <f>H122</f>
        <v>38.32</v>
      </c>
      <c r="I123" s="183" t="s">
        <v>284</v>
      </c>
      <c r="J123" s="183"/>
      <c r="K123" s="285"/>
      <c r="L123" s="203"/>
      <c r="M123" s="243"/>
      <c r="N123" s="244"/>
      <c r="O123" s="244"/>
      <c r="P123" s="244"/>
    </row>
    <row r="124" spans="1:17" s="245" customFormat="1" ht="15" x14ac:dyDescent="0.2">
      <c r="A124" s="286"/>
      <c r="B124" s="183"/>
      <c r="C124" s="242"/>
      <c r="D124" s="285"/>
      <c r="E124" s="285"/>
      <c r="F124" s="285"/>
      <c r="G124" s="306" t="s">
        <v>217</v>
      </c>
      <c r="H124" s="183"/>
      <c r="I124" s="183" t="s">
        <v>285</v>
      </c>
      <c r="J124" s="183"/>
      <c r="K124" s="285"/>
      <c r="L124" s="203">
        <f>H123*H124</f>
        <v>0</v>
      </c>
      <c r="M124" s="243"/>
      <c r="N124" s="244"/>
      <c r="O124" s="244"/>
      <c r="P124" s="244"/>
    </row>
    <row r="125" spans="1:17" ht="15.75" customHeight="1" x14ac:dyDescent="0.3">
      <c r="A125" s="360"/>
      <c r="B125" s="183" t="s">
        <v>34</v>
      </c>
      <c r="C125" s="376" t="s">
        <v>35</v>
      </c>
      <c r="D125" s="176"/>
      <c r="E125" s="176"/>
      <c r="F125" s="176"/>
      <c r="G125" s="176"/>
      <c r="H125" s="164"/>
      <c r="I125" s="363"/>
      <c r="J125" s="363"/>
      <c r="K125" s="363"/>
      <c r="L125" s="377"/>
      <c r="M125" s="365"/>
      <c r="N125" s="365"/>
      <c r="O125" s="365"/>
      <c r="P125" s="365"/>
      <c r="Q125" s="365"/>
    </row>
    <row r="126" spans="1:17" ht="28.5" customHeight="1" x14ac:dyDescent="0.3">
      <c r="A126" s="360"/>
      <c r="B126" s="183"/>
      <c r="C126" s="376"/>
      <c r="D126" s="176"/>
      <c r="E126" s="176"/>
      <c r="F126" s="176"/>
      <c r="G126" s="176"/>
      <c r="H126" s="164"/>
      <c r="I126" s="363"/>
      <c r="J126" s="363"/>
      <c r="K126" s="363"/>
      <c r="L126" s="377"/>
      <c r="M126" s="365"/>
      <c r="N126" s="365"/>
      <c r="O126" s="365"/>
      <c r="P126" s="365"/>
      <c r="Q126" s="365"/>
    </row>
    <row r="127" spans="1:17" ht="129.75" customHeight="1" x14ac:dyDescent="0.3">
      <c r="A127" s="360"/>
      <c r="B127" s="183"/>
      <c r="C127" s="376"/>
      <c r="D127" s="176"/>
      <c r="E127" s="176"/>
      <c r="F127" s="176"/>
      <c r="G127" s="176"/>
      <c r="H127" s="164"/>
      <c r="I127" s="363"/>
      <c r="J127" s="363"/>
      <c r="K127" s="363"/>
      <c r="L127" s="377"/>
      <c r="M127" s="365"/>
      <c r="N127" s="365"/>
      <c r="O127" s="365"/>
      <c r="P127" s="365"/>
      <c r="Q127" s="365"/>
    </row>
    <row r="128" spans="1:17" ht="20.25" customHeight="1" x14ac:dyDescent="0.3">
      <c r="A128" s="241"/>
      <c r="B128" s="183"/>
      <c r="C128" s="192" t="s">
        <v>305</v>
      </c>
      <c r="D128" s="193">
        <v>1</v>
      </c>
      <c r="E128" s="193">
        <v>10</v>
      </c>
      <c r="F128" s="193">
        <v>12</v>
      </c>
      <c r="G128" s="176"/>
      <c r="H128" s="164">
        <f>PRODUCT(D128:F128)</f>
        <v>120</v>
      </c>
      <c r="I128" s="193" t="s">
        <v>55</v>
      </c>
      <c r="J128" s="165"/>
      <c r="K128" s="165"/>
      <c r="L128" s="159"/>
      <c r="M128" s="168"/>
      <c r="N128" s="168"/>
      <c r="O128" s="168"/>
      <c r="P128" s="168"/>
      <c r="Q128" s="168"/>
    </row>
    <row r="129" spans="1:17" ht="20.25" customHeight="1" x14ac:dyDescent="0.3">
      <c r="A129" s="241"/>
      <c r="B129" s="183"/>
      <c r="C129" s="192" t="s">
        <v>304</v>
      </c>
      <c r="D129" s="193">
        <v>2</v>
      </c>
      <c r="E129" s="193">
        <v>12</v>
      </c>
      <c r="F129" s="193"/>
      <c r="G129" s="176"/>
      <c r="H129" s="164">
        <f>PRODUCT(D129:F129)</f>
        <v>24</v>
      </c>
      <c r="I129" s="193" t="s">
        <v>223</v>
      </c>
      <c r="J129" s="165"/>
      <c r="K129" s="165"/>
      <c r="L129" s="159"/>
      <c r="M129" s="168"/>
      <c r="N129" s="168"/>
      <c r="O129" s="168"/>
      <c r="P129" s="168"/>
      <c r="Q129" s="168"/>
    </row>
    <row r="130" spans="1:17" ht="20.25" customHeight="1" x14ac:dyDescent="0.3">
      <c r="A130" s="241"/>
      <c r="B130" s="183"/>
      <c r="C130" s="192"/>
      <c r="D130" s="193">
        <v>2</v>
      </c>
      <c r="E130" s="193">
        <v>10</v>
      </c>
      <c r="F130" s="193"/>
      <c r="G130" s="176"/>
      <c r="H130" s="164">
        <f>PRODUCT(D130:F130)</f>
        <v>20</v>
      </c>
      <c r="I130" s="193" t="s">
        <v>223</v>
      </c>
      <c r="J130" s="165"/>
      <c r="K130" s="165"/>
      <c r="L130" s="159"/>
      <c r="M130" s="168"/>
      <c r="N130" s="168"/>
      <c r="O130" s="168"/>
      <c r="P130" s="168"/>
      <c r="Q130" s="168"/>
    </row>
    <row r="131" spans="1:17" s="206" customFormat="1" ht="20.25" customHeight="1" x14ac:dyDescent="0.2">
      <c r="A131" s="241"/>
      <c r="B131" s="183"/>
      <c r="C131" s="242"/>
      <c r="D131" s="176"/>
      <c r="E131" s="176"/>
      <c r="F131" s="176"/>
      <c r="G131" s="176" t="s">
        <v>187</v>
      </c>
      <c r="H131" s="183">
        <f>SUM(H128:H130)</f>
        <v>164</v>
      </c>
      <c r="I131" s="176" t="s">
        <v>4</v>
      </c>
      <c r="J131" s="176"/>
      <c r="K131" s="176"/>
      <c r="L131" s="247"/>
      <c r="M131" s="248"/>
      <c r="N131" s="248"/>
      <c r="O131" s="248"/>
      <c r="P131" s="248"/>
      <c r="Q131" s="248"/>
    </row>
    <row r="132" spans="1:17" s="206" customFormat="1" ht="20.25" customHeight="1" x14ac:dyDescent="0.2">
      <c r="A132" s="241"/>
      <c r="B132" s="183"/>
      <c r="C132" s="242"/>
      <c r="D132" s="176"/>
      <c r="E132" s="176"/>
      <c r="F132" s="176"/>
      <c r="G132" s="176" t="s">
        <v>217</v>
      </c>
      <c r="H132" s="183"/>
      <c r="I132" s="176" t="s">
        <v>303</v>
      </c>
      <c r="J132" s="176"/>
      <c r="K132" s="176"/>
      <c r="L132" s="247">
        <f>H131*H132</f>
        <v>0</v>
      </c>
      <c r="M132" s="248"/>
      <c r="N132" s="248"/>
      <c r="O132" s="248"/>
      <c r="P132" s="248"/>
      <c r="Q132" s="248"/>
    </row>
    <row r="133" spans="1:17" ht="69" x14ac:dyDescent="0.3">
      <c r="A133" s="360"/>
      <c r="B133" s="222" t="s">
        <v>36</v>
      </c>
      <c r="C133" s="302" t="s">
        <v>385</v>
      </c>
      <c r="D133" s="164"/>
      <c r="E133" s="164"/>
      <c r="F133" s="164"/>
      <c r="G133" s="164"/>
      <c r="H133" s="164"/>
      <c r="I133" s="164"/>
      <c r="J133" s="164"/>
      <c r="K133" s="164"/>
      <c r="L133" s="169"/>
      <c r="M133" s="361"/>
      <c r="N133" s="5"/>
      <c r="O133" s="5"/>
      <c r="P133" s="5"/>
    </row>
    <row r="134" spans="1:17" x14ac:dyDescent="0.3">
      <c r="A134" s="360"/>
      <c r="B134" s="183"/>
      <c r="C134" s="181" t="s">
        <v>37</v>
      </c>
      <c r="D134" s="20">
        <v>1</v>
      </c>
      <c r="E134" s="20">
        <v>11.5</v>
      </c>
      <c r="F134" s="20">
        <v>8.75</v>
      </c>
      <c r="G134" s="20"/>
      <c r="H134" s="164">
        <f>PRODUCT(D134:F134)</f>
        <v>100.625</v>
      </c>
      <c r="I134" s="180" t="s">
        <v>55</v>
      </c>
      <c r="J134" s="164"/>
      <c r="K134" s="164"/>
      <c r="L134" s="169"/>
      <c r="M134" s="361"/>
      <c r="N134" s="5"/>
      <c r="O134" s="5"/>
      <c r="P134" s="5"/>
    </row>
    <row r="135" spans="1:17" x14ac:dyDescent="0.3">
      <c r="A135" s="360"/>
      <c r="B135" s="183"/>
      <c r="C135" s="181" t="s">
        <v>293</v>
      </c>
      <c r="D135" s="20">
        <v>4</v>
      </c>
      <c r="E135" s="20">
        <v>1</v>
      </c>
      <c r="F135" s="20"/>
      <c r="G135" s="20">
        <v>12.25</v>
      </c>
      <c r="H135" s="164">
        <f t="shared" ref="H135:H136" si="4">PRODUCT(D135:G135)</f>
        <v>49</v>
      </c>
      <c r="I135" s="180" t="s">
        <v>55</v>
      </c>
      <c r="J135" s="164"/>
      <c r="K135" s="164"/>
      <c r="L135" s="169"/>
      <c r="M135" s="361"/>
      <c r="N135" s="17"/>
      <c r="O135" s="5"/>
      <c r="P135" s="5"/>
    </row>
    <row r="136" spans="1:17" x14ac:dyDescent="0.3">
      <c r="A136" s="360"/>
      <c r="B136" s="183"/>
      <c r="C136" s="20"/>
      <c r="D136" s="20">
        <v>2</v>
      </c>
      <c r="E136" s="20">
        <v>0.75</v>
      </c>
      <c r="F136" s="20"/>
      <c r="G136" s="20">
        <v>12.25</v>
      </c>
      <c r="H136" s="164">
        <f t="shared" si="4"/>
        <v>18.375</v>
      </c>
      <c r="I136" s="180" t="s">
        <v>55</v>
      </c>
      <c r="J136" s="164"/>
      <c r="K136" s="164"/>
      <c r="L136" s="169"/>
      <c r="M136" s="361"/>
      <c r="N136" s="5"/>
      <c r="O136" s="5"/>
      <c r="P136" s="5"/>
    </row>
    <row r="137" spans="1:17" x14ac:dyDescent="0.3">
      <c r="A137" s="360"/>
      <c r="B137" s="183"/>
      <c r="C137" s="295" t="s">
        <v>38</v>
      </c>
      <c r="D137" s="296">
        <v>1</v>
      </c>
      <c r="E137" s="296">
        <v>11.5</v>
      </c>
      <c r="F137" s="296">
        <v>11</v>
      </c>
      <c r="G137" s="296"/>
      <c r="H137" s="292">
        <f>PRODUCT(D137:F137)</f>
        <v>126.5</v>
      </c>
      <c r="I137" s="297" t="s">
        <v>55</v>
      </c>
      <c r="J137" s="164"/>
      <c r="K137" s="164"/>
      <c r="L137" s="169"/>
      <c r="M137" s="361"/>
      <c r="N137" s="5"/>
      <c r="O137" s="5"/>
      <c r="P137" s="5"/>
    </row>
    <row r="138" spans="1:17" x14ac:dyDescent="0.3">
      <c r="A138" s="360"/>
      <c r="B138" s="183"/>
      <c r="C138" s="296"/>
      <c r="D138" s="296">
        <v>1</v>
      </c>
      <c r="E138" s="296">
        <v>11.5</v>
      </c>
      <c r="F138" s="296">
        <v>2</v>
      </c>
      <c r="G138" s="296"/>
      <c r="H138" s="292">
        <f>PRODUCT(D138:F138)</f>
        <v>23</v>
      </c>
      <c r="I138" s="297" t="s">
        <v>55</v>
      </c>
      <c r="J138" s="164"/>
      <c r="K138" s="164"/>
      <c r="L138" s="169"/>
      <c r="M138" s="361"/>
      <c r="N138" s="5"/>
      <c r="O138" s="5"/>
      <c r="P138" s="5"/>
    </row>
    <row r="139" spans="1:17" s="206" customFormat="1" ht="15" x14ac:dyDescent="0.2">
      <c r="A139" s="360"/>
      <c r="B139" s="183"/>
      <c r="C139" s="182"/>
      <c r="D139" s="182"/>
      <c r="E139" s="182"/>
      <c r="F139" s="182"/>
      <c r="G139" s="182" t="s">
        <v>187</v>
      </c>
      <c r="H139" s="183">
        <f>SUM(H134:H138)</f>
        <v>317.5</v>
      </c>
      <c r="I139" s="183" t="s">
        <v>55</v>
      </c>
      <c r="J139" s="183"/>
      <c r="K139" s="183"/>
      <c r="L139" s="203"/>
      <c r="M139" s="361"/>
      <c r="N139" s="205"/>
      <c r="O139" s="205"/>
      <c r="P139" s="205"/>
    </row>
    <row r="140" spans="1:17" s="206" customFormat="1" ht="15" x14ac:dyDescent="0.2">
      <c r="A140" s="360"/>
      <c r="B140" s="183"/>
      <c r="C140" s="182"/>
      <c r="D140" s="182"/>
      <c r="E140" s="182"/>
      <c r="F140" s="182"/>
      <c r="G140" s="182" t="s">
        <v>217</v>
      </c>
      <c r="H140" s="183"/>
      <c r="I140" s="183" t="s">
        <v>219</v>
      </c>
      <c r="J140" s="183"/>
      <c r="K140" s="183"/>
      <c r="L140" s="203">
        <f>H139*H140</f>
        <v>0</v>
      </c>
      <c r="M140" s="361"/>
      <c r="N140" s="205"/>
      <c r="O140" s="205"/>
      <c r="P140" s="205"/>
    </row>
    <row r="141" spans="1:17" x14ac:dyDescent="0.3">
      <c r="A141" s="218">
        <v>12</v>
      </c>
      <c r="B141" s="2" t="s">
        <v>39</v>
      </c>
      <c r="C141" s="160" t="s">
        <v>40</v>
      </c>
      <c r="D141" s="160"/>
      <c r="E141" s="160"/>
      <c r="F141" s="160"/>
      <c r="G141" s="160"/>
      <c r="H141" s="160"/>
      <c r="I141" s="160"/>
      <c r="J141" s="160"/>
      <c r="K141" s="160"/>
      <c r="L141" s="171"/>
      <c r="M141" s="13"/>
      <c r="N141" s="5"/>
      <c r="O141" s="5"/>
      <c r="P141" s="5"/>
    </row>
    <row r="142" spans="1:17" ht="51.75" x14ac:dyDescent="0.3">
      <c r="A142" s="218"/>
      <c r="B142" s="2" t="s">
        <v>42</v>
      </c>
      <c r="C142" s="298" t="s">
        <v>375</v>
      </c>
      <c r="D142" s="160"/>
      <c r="E142" s="160"/>
      <c r="F142" s="160"/>
      <c r="G142" s="160"/>
      <c r="H142" s="160">
        <v>1</v>
      </c>
      <c r="I142" s="186" t="s">
        <v>225</v>
      </c>
      <c r="J142" s="160"/>
      <c r="K142" s="160"/>
      <c r="L142" s="171"/>
      <c r="M142" s="13"/>
      <c r="N142" s="5"/>
      <c r="O142" s="5"/>
      <c r="P142" s="5"/>
    </row>
    <row r="143" spans="1:17" s="206" customFormat="1" ht="15" x14ac:dyDescent="0.2">
      <c r="A143" s="218"/>
      <c r="B143" s="2"/>
      <c r="C143" s="2"/>
      <c r="D143" s="2"/>
      <c r="E143" s="2"/>
      <c r="F143" s="2"/>
      <c r="G143" s="2" t="s">
        <v>217</v>
      </c>
      <c r="H143" s="2"/>
      <c r="I143" s="2" t="s">
        <v>231</v>
      </c>
      <c r="J143" s="2"/>
      <c r="K143" s="2"/>
      <c r="L143" s="213">
        <f>H142*H143</f>
        <v>0</v>
      </c>
      <c r="M143" s="4"/>
      <c r="N143" s="205"/>
      <c r="O143" s="205"/>
      <c r="P143" s="205"/>
    </row>
    <row r="144" spans="1:17" ht="34.5" x14ac:dyDescent="0.3">
      <c r="A144" s="362">
        <v>13</v>
      </c>
      <c r="B144" s="222" t="s">
        <v>43</v>
      </c>
      <c r="C144" s="300" t="s">
        <v>376</v>
      </c>
      <c r="D144" s="20"/>
      <c r="E144" s="20"/>
      <c r="F144" s="20"/>
      <c r="G144" s="20"/>
      <c r="H144" s="164"/>
      <c r="I144" s="164"/>
      <c r="J144" s="164"/>
      <c r="K144" s="164"/>
      <c r="L144" s="169"/>
      <c r="M144" s="13"/>
      <c r="N144" s="5"/>
      <c r="O144" s="5"/>
      <c r="P144" s="5"/>
    </row>
    <row r="145" spans="1:16" x14ac:dyDescent="0.3">
      <c r="A145" s="362"/>
      <c r="B145" s="183"/>
      <c r="C145" s="299" t="s">
        <v>310</v>
      </c>
      <c r="D145" s="20"/>
      <c r="E145" s="20"/>
      <c r="F145" s="20"/>
      <c r="G145" s="20"/>
      <c r="H145" s="164"/>
      <c r="I145" s="164"/>
      <c r="J145" s="164"/>
      <c r="K145" s="164"/>
      <c r="L145" s="169"/>
      <c r="M145" s="13"/>
      <c r="N145" s="5"/>
      <c r="O145" s="5"/>
      <c r="P145" s="5"/>
    </row>
    <row r="146" spans="1:16" x14ac:dyDescent="0.3">
      <c r="A146" s="362"/>
      <c r="B146" s="183"/>
      <c r="C146" s="299" t="s">
        <v>44</v>
      </c>
      <c r="D146" s="20"/>
      <c r="E146" s="20"/>
      <c r="F146" s="20"/>
      <c r="G146" s="20"/>
      <c r="H146" s="164">
        <v>1</v>
      </c>
      <c r="I146" s="180" t="s">
        <v>225</v>
      </c>
      <c r="J146" s="164"/>
      <c r="K146" s="164"/>
      <c r="L146" s="169"/>
      <c r="M146" s="13"/>
      <c r="N146" s="5"/>
      <c r="O146" s="5"/>
      <c r="P146" s="5"/>
    </row>
    <row r="147" spans="1:16" s="206" customFormat="1" ht="15" x14ac:dyDescent="0.2">
      <c r="A147" s="250"/>
      <c r="B147" s="183"/>
      <c r="C147" s="182"/>
      <c r="D147" s="182"/>
      <c r="E147" s="182"/>
      <c r="F147" s="182"/>
      <c r="G147" s="182" t="s">
        <v>217</v>
      </c>
      <c r="H147" s="183"/>
      <c r="I147" s="183" t="s">
        <v>231</v>
      </c>
      <c r="J147" s="183"/>
      <c r="K147" s="183"/>
      <c r="L147" s="203">
        <f>H146*H147</f>
        <v>0</v>
      </c>
      <c r="M147" s="4"/>
      <c r="N147" s="205"/>
      <c r="O147" s="205"/>
      <c r="P147" s="205"/>
    </row>
    <row r="148" spans="1:16" ht="51.75" customHeight="1" x14ac:dyDescent="0.3">
      <c r="A148" s="210">
        <v>14</v>
      </c>
      <c r="B148" s="251" t="s">
        <v>380</v>
      </c>
      <c r="C148" s="307" t="s">
        <v>377</v>
      </c>
      <c r="D148" s="12"/>
      <c r="E148" s="12"/>
      <c r="F148" s="12"/>
      <c r="G148" s="12"/>
      <c r="H148" s="59">
        <v>2</v>
      </c>
      <c r="I148" s="195" t="s">
        <v>225</v>
      </c>
      <c r="J148" s="59"/>
      <c r="K148" s="308"/>
      <c r="L148" s="309"/>
      <c r="M148" s="13"/>
      <c r="N148" s="5"/>
      <c r="O148" s="5"/>
      <c r="P148" s="5"/>
    </row>
    <row r="149" spans="1:16" s="206" customFormat="1" ht="21.75" customHeight="1" x14ac:dyDescent="0.2">
      <c r="A149" s="210"/>
      <c r="B149" s="251"/>
      <c r="C149" s="310"/>
      <c r="D149" s="211"/>
      <c r="E149" s="211"/>
      <c r="F149" s="211"/>
      <c r="G149" s="211" t="s">
        <v>217</v>
      </c>
      <c r="H149" s="237"/>
      <c r="I149" s="238" t="s">
        <v>231</v>
      </c>
      <c r="J149" s="238"/>
      <c r="K149" s="238"/>
      <c r="L149" s="311">
        <f>H148*H149</f>
        <v>0</v>
      </c>
      <c r="M149" s="4"/>
      <c r="N149" s="205"/>
      <c r="O149" s="205"/>
      <c r="P149" s="205"/>
    </row>
    <row r="150" spans="1:16" ht="51.75" x14ac:dyDescent="0.3">
      <c r="A150" s="250">
        <v>15</v>
      </c>
      <c r="B150" s="222" t="s">
        <v>45</v>
      </c>
      <c r="C150" s="164" t="s">
        <v>46</v>
      </c>
      <c r="D150" s="164"/>
      <c r="E150" s="164"/>
      <c r="F150" s="164"/>
      <c r="G150" s="164"/>
      <c r="H150" s="179"/>
      <c r="I150" s="363"/>
      <c r="J150" s="363"/>
      <c r="K150" s="165"/>
      <c r="L150" s="159"/>
      <c r="M150" s="13"/>
      <c r="N150" s="17"/>
      <c r="O150" s="5"/>
      <c r="P150" s="5"/>
    </row>
    <row r="151" spans="1:16" x14ac:dyDescent="0.3">
      <c r="A151" s="241"/>
      <c r="B151" s="183"/>
      <c r="C151" s="181" t="s">
        <v>295</v>
      </c>
      <c r="D151" s="20"/>
      <c r="E151" s="20"/>
      <c r="F151" s="20"/>
      <c r="G151" s="20"/>
      <c r="H151" s="164"/>
      <c r="I151" s="164"/>
      <c r="J151" s="165"/>
      <c r="K151" s="165"/>
      <c r="L151" s="159"/>
      <c r="M151" s="13"/>
      <c r="N151" s="17"/>
      <c r="O151" s="5"/>
      <c r="P151" s="5"/>
    </row>
    <row r="152" spans="1:16" x14ac:dyDescent="0.3">
      <c r="A152" s="241"/>
      <c r="B152" s="183"/>
      <c r="C152" s="181"/>
      <c r="D152" s="20">
        <v>2</v>
      </c>
      <c r="E152" s="20">
        <v>13.5</v>
      </c>
      <c r="F152" s="20"/>
      <c r="G152" s="20">
        <v>13.5</v>
      </c>
      <c r="H152" s="164">
        <f>PRODUCT(D152:G152)</f>
        <v>364.5</v>
      </c>
      <c r="I152" s="180" t="s">
        <v>55</v>
      </c>
      <c r="J152" s="165"/>
      <c r="K152" s="165"/>
      <c r="L152" s="159"/>
      <c r="M152" s="13"/>
      <c r="N152" s="17"/>
      <c r="O152" s="5"/>
      <c r="P152" s="5"/>
    </row>
    <row r="153" spans="1:16" x14ac:dyDescent="0.3">
      <c r="A153" s="241"/>
      <c r="B153" s="183"/>
      <c r="C153" s="181"/>
      <c r="D153" s="20">
        <v>2</v>
      </c>
      <c r="E153" s="20">
        <v>11.5</v>
      </c>
      <c r="F153" s="20"/>
      <c r="G153" s="20">
        <v>13.5</v>
      </c>
      <c r="H153" s="164">
        <f>PRODUCT(D153:G153)</f>
        <v>310.5</v>
      </c>
      <c r="I153" s="180" t="s">
        <v>55</v>
      </c>
      <c r="J153" s="165"/>
      <c r="K153" s="165"/>
      <c r="L153" s="159"/>
      <c r="M153" s="13"/>
      <c r="N153" s="17"/>
      <c r="O153" s="5"/>
      <c r="P153" s="5"/>
    </row>
    <row r="154" spans="1:16" x14ac:dyDescent="0.3">
      <c r="A154" s="241"/>
      <c r="B154" s="183"/>
      <c r="C154" s="181"/>
      <c r="D154" s="20">
        <v>2</v>
      </c>
      <c r="E154" s="20">
        <v>12</v>
      </c>
      <c r="F154" s="20"/>
      <c r="G154" s="20">
        <v>11</v>
      </c>
      <c r="H154" s="164">
        <f t="shared" ref="H154:H159" si="5">PRODUCT(D154:G154)</f>
        <v>264</v>
      </c>
      <c r="I154" s="180" t="s">
        <v>55</v>
      </c>
      <c r="J154" s="165"/>
      <c r="K154" s="165"/>
      <c r="L154" s="159"/>
      <c r="M154" s="13"/>
      <c r="N154" s="17"/>
      <c r="O154" s="5"/>
      <c r="P154" s="5"/>
    </row>
    <row r="155" spans="1:16" x14ac:dyDescent="0.3">
      <c r="A155" s="241"/>
      <c r="B155" s="183"/>
      <c r="C155" s="181"/>
      <c r="D155" s="20">
        <v>2</v>
      </c>
      <c r="E155" s="20">
        <v>10</v>
      </c>
      <c r="F155" s="20"/>
      <c r="G155" s="20">
        <v>11</v>
      </c>
      <c r="H155" s="164">
        <f t="shared" si="5"/>
        <v>220</v>
      </c>
      <c r="I155" s="180" t="s">
        <v>55</v>
      </c>
      <c r="J155" s="165"/>
      <c r="K155" s="165"/>
      <c r="L155" s="159"/>
      <c r="M155" s="13"/>
      <c r="N155" s="17"/>
      <c r="O155" s="5"/>
      <c r="P155" s="5"/>
    </row>
    <row r="156" spans="1:16" x14ac:dyDescent="0.3">
      <c r="A156" s="241"/>
      <c r="B156" s="183"/>
      <c r="C156" s="181" t="s">
        <v>296</v>
      </c>
      <c r="D156" s="20">
        <v>2</v>
      </c>
      <c r="E156" s="20">
        <v>20.25</v>
      </c>
      <c r="F156" s="20"/>
      <c r="G156" s="20">
        <v>0.75</v>
      </c>
      <c r="H156" s="164">
        <f t="shared" si="5"/>
        <v>30.375</v>
      </c>
      <c r="I156" s="180" t="s">
        <v>55</v>
      </c>
      <c r="J156" s="165"/>
      <c r="K156" s="165"/>
      <c r="L156" s="159"/>
      <c r="M156" s="13"/>
      <c r="N156" s="17"/>
      <c r="O156" s="5"/>
      <c r="P156" s="5"/>
    </row>
    <row r="157" spans="1:16" x14ac:dyDescent="0.3">
      <c r="A157" s="241"/>
      <c r="B157" s="183"/>
      <c r="C157" s="181"/>
      <c r="D157" s="20">
        <v>2</v>
      </c>
      <c r="E157" s="20">
        <v>10</v>
      </c>
      <c r="F157" s="20"/>
      <c r="G157" s="20">
        <v>0.75</v>
      </c>
      <c r="H157" s="164">
        <f t="shared" si="5"/>
        <v>15</v>
      </c>
      <c r="I157" s="180" t="s">
        <v>55</v>
      </c>
      <c r="J157" s="165"/>
      <c r="K157" s="165"/>
      <c r="L157" s="159"/>
      <c r="M157" s="13"/>
      <c r="N157" s="17"/>
      <c r="O157" s="5"/>
      <c r="P157" s="5"/>
    </row>
    <row r="158" spans="1:16" x14ac:dyDescent="0.3">
      <c r="A158" s="241"/>
      <c r="B158" s="183"/>
      <c r="C158" s="181" t="s">
        <v>298</v>
      </c>
      <c r="D158" s="20">
        <v>4</v>
      </c>
      <c r="E158" s="20">
        <v>6.75</v>
      </c>
      <c r="F158" s="20"/>
      <c r="G158" s="20">
        <v>1</v>
      </c>
      <c r="H158" s="164">
        <f t="shared" si="5"/>
        <v>27</v>
      </c>
      <c r="I158" s="180" t="s">
        <v>55</v>
      </c>
      <c r="J158" s="165"/>
      <c r="K158" s="165"/>
      <c r="L158" s="159"/>
      <c r="M158" s="13"/>
      <c r="N158" s="17"/>
      <c r="O158" s="5"/>
      <c r="P158" s="5"/>
    </row>
    <row r="159" spans="1:16" x14ac:dyDescent="0.3">
      <c r="A159" s="241"/>
      <c r="B159" s="183"/>
      <c r="C159" s="181"/>
      <c r="D159" s="20">
        <v>2</v>
      </c>
      <c r="E159" s="20">
        <v>6.75</v>
      </c>
      <c r="F159" s="20"/>
      <c r="G159" s="20">
        <v>0.75</v>
      </c>
      <c r="H159" s="164">
        <f t="shared" si="5"/>
        <v>10.125</v>
      </c>
      <c r="I159" s="180" t="s">
        <v>55</v>
      </c>
      <c r="J159" s="165"/>
      <c r="K159" s="165"/>
      <c r="L159" s="159"/>
      <c r="M159" s="13"/>
      <c r="N159" s="17"/>
      <c r="O159" s="5"/>
      <c r="P159" s="5"/>
    </row>
    <row r="160" spans="1:16" x14ac:dyDescent="0.3">
      <c r="A160" s="241"/>
      <c r="B160" s="183"/>
      <c r="C160" s="181" t="s">
        <v>299</v>
      </c>
      <c r="D160" s="20">
        <v>1</v>
      </c>
      <c r="E160" s="20">
        <v>12</v>
      </c>
      <c r="F160" s="20">
        <v>10</v>
      </c>
      <c r="G160" s="20"/>
      <c r="H160" s="164">
        <f>PRODUCT(D160:F160)</f>
        <v>120</v>
      </c>
      <c r="I160" s="180" t="s">
        <v>55</v>
      </c>
      <c r="J160" s="165"/>
      <c r="K160" s="165"/>
      <c r="L160" s="159"/>
      <c r="M160" s="13"/>
      <c r="N160" s="17"/>
      <c r="O160" s="5"/>
      <c r="P160" s="5"/>
    </row>
    <row r="161" spans="1:16" x14ac:dyDescent="0.3">
      <c r="A161" s="241"/>
      <c r="B161" s="183"/>
      <c r="C161" s="181"/>
      <c r="D161" s="20">
        <v>1</v>
      </c>
      <c r="E161" s="20">
        <v>6</v>
      </c>
      <c r="F161" s="20">
        <v>10</v>
      </c>
      <c r="G161" s="20"/>
      <c r="H161" s="164">
        <f>PRODUCT(D161:F161)</f>
        <v>60</v>
      </c>
      <c r="I161" s="180" t="s">
        <v>55</v>
      </c>
      <c r="J161" s="165"/>
      <c r="K161" s="165"/>
      <c r="L161" s="159"/>
      <c r="M161" s="13"/>
      <c r="N161" s="17"/>
      <c r="O161" s="5"/>
      <c r="P161" s="5"/>
    </row>
    <row r="162" spans="1:16" x14ac:dyDescent="0.3">
      <c r="A162" s="241"/>
      <c r="B162" s="183"/>
      <c r="C162" s="181" t="s">
        <v>300</v>
      </c>
      <c r="D162" s="20">
        <v>4</v>
      </c>
      <c r="E162" s="20">
        <v>21.75</v>
      </c>
      <c r="F162" s="20">
        <v>1.5</v>
      </c>
      <c r="G162" s="20"/>
      <c r="H162" s="164">
        <f t="shared" ref="H162:H165" si="6">PRODUCT(D162:F162)</f>
        <v>130.5</v>
      </c>
      <c r="I162" s="180" t="s">
        <v>55</v>
      </c>
      <c r="J162" s="165"/>
      <c r="K162" s="165"/>
      <c r="L162" s="159"/>
      <c r="M162" s="13"/>
      <c r="N162" s="17"/>
      <c r="O162" s="5"/>
      <c r="P162" s="5"/>
    </row>
    <row r="163" spans="1:16" x14ac:dyDescent="0.3">
      <c r="A163" s="241"/>
      <c r="B163" s="183"/>
      <c r="C163" s="181"/>
      <c r="D163" s="20">
        <v>2</v>
      </c>
      <c r="E163" s="20">
        <v>21.75</v>
      </c>
      <c r="F163" s="20">
        <v>0.42</v>
      </c>
      <c r="G163" s="20"/>
      <c r="H163" s="164">
        <f t="shared" si="6"/>
        <v>18.27</v>
      </c>
      <c r="I163" s="180" t="s">
        <v>55</v>
      </c>
      <c r="J163" s="165"/>
      <c r="K163" s="165"/>
      <c r="L163" s="159"/>
      <c r="M163" s="13"/>
      <c r="N163" s="17"/>
      <c r="O163" s="5"/>
      <c r="P163" s="5"/>
    </row>
    <row r="164" spans="1:16" x14ac:dyDescent="0.3">
      <c r="A164" s="241"/>
      <c r="B164" s="183"/>
      <c r="C164" s="181"/>
      <c r="D164" s="20">
        <v>2</v>
      </c>
      <c r="E164" s="20">
        <v>14.5</v>
      </c>
      <c r="F164" s="20">
        <v>1.5</v>
      </c>
      <c r="G164" s="20"/>
      <c r="H164" s="164">
        <f t="shared" si="6"/>
        <v>43.5</v>
      </c>
      <c r="I164" s="180" t="s">
        <v>55</v>
      </c>
      <c r="J164" s="165"/>
      <c r="K164" s="165"/>
      <c r="L164" s="159"/>
      <c r="M164" s="13"/>
      <c r="N164" s="17"/>
      <c r="O164" s="5"/>
      <c r="P164" s="5"/>
    </row>
    <row r="165" spans="1:16" x14ac:dyDescent="0.3">
      <c r="A165" s="241"/>
      <c r="B165" s="183"/>
      <c r="C165" s="181"/>
      <c r="D165" s="20">
        <v>1</v>
      </c>
      <c r="E165" s="20">
        <v>14.5</v>
      </c>
      <c r="F165" s="20">
        <v>0.42</v>
      </c>
      <c r="G165" s="20"/>
      <c r="H165" s="164">
        <f t="shared" si="6"/>
        <v>6.09</v>
      </c>
      <c r="I165" s="180" t="s">
        <v>55</v>
      </c>
      <c r="J165" s="165"/>
      <c r="K165" s="165"/>
      <c r="L165" s="159"/>
      <c r="M165" s="13"/>
      <c r="N165" s="17"/>
      <c r="O165" s="5"/>
      <c r="P165" s="5"/>
    </row>
    <row r="166" spans="1:16" s="206" customFormat="1" ht="15" x14ac:dyDescent="0.2">
      <c r="A166" s="241"/>
      <c r="B166" s="183"/>
      <c r="C166" s="182"/>
      <c r="D166" s="182"/>
      <c r="E166" s="182"/>
      <c r="F166" s="182"/>
      <c r="G166" s="182" t="s">
        <v>187</v>
      </c>
      <c r="H166" s="183">
        <f>SUM(H152:H165)</f>
        <v>1619.86</v>
      </c>
      <c r="I166" s="183" t="s">
        <v>55</v>
      </c>
      <c r="J166" s="176"/>
      <c r="K166" s="176"/>
      <c r="L166" s="247"/>
      <c r="M166" s="4"/>
      <c r="N166" s="252"/>
      <c r="O166" s="205"/>
      <c r="P166" s="205"/>
    </row>
    <row r="167" spans="1:16" s="206" customFormat="1" ht="15" x14ac:dyDescent="0.2">
      <c r="A167" s="241"/>
      <c r="B167" s="183"/>
      <c r="C167" s="182"/>
      <c r="D167" s="182"/>
      <c r="E167" s="182"/>
      <c r="F167" s="182"/>
      <c r="G167" s="182" t="s">
        <v>217</v>
      </c>
      <c r="H167" s="183"/>
      <c r="I167" s="183" t="s">
        <v>219</v>
      </c>
      <c r="J167" s="176"/>
      <c r="K167" s="176"/>
      <c r="L167" s="247">
        <f>H166*H167</f>
        <v>0</v>
      </c>
      <c r="M167" s="4"/>
      <c r="N167" s="252"/>
      <c r="O167" s="205"/>
      <c r="P167" s="205"/>
    </row>
    <row r="168" spans="1:16" ht="95.25" customHeight="1" x14ac:dyDescent="0.3">
      <c r="A168" s="210">
        <v>16</v>
      </c>
      <c r="B168" s="260" t="s">
        <v>311</v>
      </c>
      <c r="C168" s="253" t="s">
        <v>312</v>
      </c>
      <c r="D168" s="59"/>
      <c r="E168" s="59"/>
      <c r="F168" s="59"/>
      <c r="G168" s="59"/>
      <c r="H168" s="160"/>
      <c r="I168" s="160"/>
      <c r="J168" s="160"/>
      <c r="K168" s="166"/>
      <c r="L168" s="161"/>
      <c r="M168" s="14"/>
      <c r="N168" s="5"/>
      <c r="O168" s="5"/>
      <c r="P168" s="5"/>
    </row>
    <row r="169" spans="1:16" ht="21.75" customHeight="1" x14ac:dyDescent="0.3">
      <c r="A169" s="254"/>
      <c r="B169" s="225"/>
      <c r="C169" s="195"/>
      <c r="D169" s="59">
        <v>1</v>
      </c>
      <c r="E169" s="59">
        <v>20.25</v>
      </c>
      <c r="F169" s="59">
        <v>10</v>
      </c>
      <c r="G169" s="59"/>
      <c r="H169" s="160">
        <f>PRODUCT(D169:G169)</f>
        <v>202.5</v>
      </c>
      <c r="I169" s="189" t="s">
        <v>55</v>
      </c>
      <c r="J169" s="166"/>
      <c r="K169" s="166"/>
      <c r="L169" s="161"/>
      <c r="M169" s="14"/>
      <c r="N169" s="5"/>
      <c r="O169" s="5"/>
      <c r="P169" s="5"/>
    </row>
    <row r="170" spans="1:16" s="206" customFormat="1" ht="21.75" customHeight="1" x14ac:dyDescent="0.2">
      <c r="A170" s="254"/>
      <c r="B170" s="225"/>
      <c r="C170" s="237"/>
      <c r="D170" s="237"/>
      <c r="E170" s="237"/>
      <c r="F170" s="237"/>
      <c r="G170" s="237" t="s">
        <v>187</v>
      </c>
      <c r="H170" s="2">
        <f>H169</f>
        <v>202.5</v>
      </c>
      <c r="I170" s="230" t="s">
        <v>55</v>
      </c>
      <c r="J170" s="230"/>
      <c r="K170" s="230"/>
      <c r="L170" s="231"/>
      <c r="M170" s="240"/>
      <c r="N170" s="205"/>
      <c r="O170" s="205"/>
      <c r="P170" s="205"/>
    </row>
    <row r="171" spans="1:16" s="206" customFormat="1" ht="21.75" customHeight="1" x14ac:dyDescent="0.2">
      <c r="A171" s="254"/>
      <c r="B171" s="225"/>
      <c r="C171" s="237"/>
      <c r="D171" s="237"/>
      <c r="E171" s="237"/>
      <c r="F171" s="237"/>
      <c r="G171" s="237" t="s">
        <v>217</v>
      </c>
      <c r="H171" s="2"/>
      <c r="I171" s="230" t="s">
        <v>219</v>
      </c>
      <c r="J171" s="230"/>
      <c r="K171" s="230"/>
      <c r="L171" s="231">
        <f>H170*H171</f>
        <v>0</v>
      </c>
      <c r="M171" s="240"/>
      <c r="N171" s="205"/>
      <c r="O171" s="205"/>
      <c r="P171" s="205"/>
    </row>
    <row r="172" spans="1:16" ht="48.75" customHeight="1" x14ac:dyDescent="0.3">
      <c r="A172" s="362">
        <v>17</v>
      </c>
      <c r="B172" s="222" t="s">
        <v>47</v>
      </c>
      <c r="C172" s="46" t="s">
        <v>48</v>
      </c>
      <c r="D172" s="164">
        <v>1</v>
      </c>
      <c r="E172" s="164">
        <v>13</v>
      </c>
      <c r="F172" s="164"/>
      <c r="G172" s="164"/>
      <c r="H172" s="183">
        <f>D172*E172</f>
        <v>13</v>
      </c>
      <c r="I172" s="183" t="s">
        <v>223</v>
      </c>
      <c r="J172" s="183"/>
      <c r="K172" s="183"/>
      <c r="L172" s="203"/>
      <c r="M172" s="364"/>
      <c r="N172" s="17"/>
      <c r="O172" s="5"/>
      <c r="P172" s="5"/>
    </row>
    <row r="173" spans="1:16" ht="18.75" customHeight="1" x14ac:dyDescent="0.3">
      <c r="A173" s="362"/>
      <c r="B173" s="183"/>
      <c r="C173" s="20" t="s">
        <v>50</v>
      </c>
      <c r="D173" s="20"/>
      <c r="E173" s="20"/>
      <c r="F173" s="20"/>
      <c r="G173" s="182" t="s">
        <v>217</v>
      </c>
      <c r="H173" s="183"/>
      <c r="I173" s="183" t="s">
        <v>243</v>
      </c>
      <c r="J173" s="183"/>
      <c r="K173" s="183"/>
      <c r="L173" s="203">
        <f>H172*H173</f>
        <v>0</v>
      </c>
      <c r="M173" s="364"/>
      <c r="N173" s="5"/>
      <c r="O173" s="5"/>
      <c r="P173" s="5"/>
    </row>
    <row r="174" spans="1:16" ht="50.25" customHeight="1" x14ac:dyDescent="0.3">
      <c r="A174" s="210">
        <v>18</v>
      </c>
      <c r="B174" s="251" t="s">
        <v>51</v>
      </c>
      <c r="C174" s="44" t="s">
        <v>57</v>
      </c>
      <c r="D174" s="160">
        <v>1</v>
      </c>
      <c r="E174" s="160">
        <v>60</v>
      </c>
      <c r="F174" s="160"/>
      <c r="G174" s="160"/>
      <c r="H174" s="2">
        <f>D174*E174</f>
        <v>60</v>
      </c>
      <c r="I174" s="2" t="s">
        <v>223</v>
      </c>
      <c r="J174" s="160"/>
      <c r="K174" s="166"/>
      <c r="L174" s="161"/>
      <c r="M174" s="13"/>
      <c r="N174" s="17"/>
      <c r="O174" s="5"/>
      <c r="P174" s="5"/>
    </row>
    <row r="175" spans="1:16" ht="25.5" customHeight="1" x14ac:dyDescent="0.3">
      <c r="A175" s="210"/>
      <c r="B175" s="251"/>
      <c r="C175" s="44"/>
      <c r="D175" s="160"/>
      <c r="E175" s="160"/>
      <c r="F175" s="160"/>
      <c r="G175" s="2" t="s">
        <v>217</v>
      </c>
      <c r="H175" s="2"/>
      <c r="I175" s="230" t="s">
        <v>243</v>
      </c>
      <c r="J175" s="230"/>
      <c r="K175" s="230"/>
      <c r="L175" s="231">
        <f>H174*H175</f>
        <v>0</v>
      </c>
      <c r="M175" s="13"/>
      <c r="N175" s="17"/>
      <c r="O175" s="5"/>
      <c r="P175" s="5"/>
    </row>
    <row r="176" spans="1:16" ht="34.5" x14ac:dyDescent="0.3">
      <c r="A176" s="250">
        <v>19</v>
      </c>
      <c r="B176" s="222" t="s">
        <v>52</v>
      </c>
      <c r="C176" s="164" t="s">
        <v>53</v>
      </c>
      <c r="D176" s="164">
        <v>4</v>
      </c>
      <c r="E176" s="164"/>
      <c r="F176" s="164"/>
      <c r="G176" s="164"/>
      <c r="H176" s="183">
        <f>D176</f>
        <v>4</v>
      </c>
      <c r="I176" s="357" t="s">
        <v>41</v>
      </c>
      <c r="J176" s="357"/>
      <c r="K176" s="176"/>
      <c r="L176" s="247"/>
      <c r="M176" s="13"/>
      <c r="N176" s="5"/>
      <c r="O176" s="5"/>
      <c r="P176" s="5"/>
    </row>
    <row r="177" spans="1:16" x14ac:dyDescent="0.3">
      <c r="A177" s="241"/>
      <c r="B177" s="183"/>
      <c r="C177" s="164"/>
      <c r="D177" s="164"/>
      <c r="E177" s="164"/>
      <c r="F177" s="164"/>
      <c r="G177" s="183" t="s">
        <v>217</v>
      </c>
      <c r="H177" s="183"/>
      <c r="I177" s="176" t="s">
        <v>231</v>
      </c>
      <c r="J177" s="176"/>
      <c r="K177" s="176"/>
      <c r="L177" s="255">
        <f>H176*H177</f>
        <v>0</v>
      </c>
      <c r="M177" s="13"/>
      <c r="N177" s="5"/>
      <c r="O177" s="5"/>
      <c r="P177" s="5"/>
    </row>
    <row r="178" spans="1:16" ht="34.5" x14ac:dyDescent="0.3">
      <c r="A178" s="288">
        <v>20</v>
      </c>
      <c r="B178" s="259" t="s">
        <v>334</v>
      </c>
      <c r="C178" s="253" t="s">
        <v>341</v>
      </c>
      <c r="D178" s="59">
        <v>1</v>
      </c>
      <c r="E178" s="195">
        <v>10</v>
      </c>
      <c r="F178" s="59">
        <v>1</v>
      </c>
      <c r="G178" s="237"/>
      <c r="H178" s="237">
        <f>PRODUCT(D178:G178)</f>
        <v>10</v>
      </c>
      <c r="I178" s="238" t="s">
        <v>55</v>
      </c>
      <c r="J178" s="238"/>
      <c r="K178" s="238"/>
      <c r="L178" s="312"/>
      <c r="M178" s="13"/>
      <c r="N178" s="5"/>
      <c r="O178" s="5"/>
      <c r="P178" s="5"/>
    </row>
    <row r="179" spans="1:16" x14ac:dyDescent="0.3">
      <c r="A179" s="288"/>
      <c r="B179" s="259"/>
      <c r="C179" s="253"/>
      <c r="D179" s="59"/>
      <c r="E179" s="195"/>
      <c r="F179" s="59"/>
      <c r="G179" s="237" t="s">
        <v>217</v>
      </c>
      <c r="H179" s="237"/>
      <c r="I179" s="238" t="s">
        <v>219</v>
      </c>
      <c r="J179" s="238"/>
      <c r="K179" s="238"/>
      <c r="L179" s="312">
        <f>H178*H179</f>
        <v>0</v>
      </c>
      <c r="M179" s="13"/>
      <c r="N179" s="5"/>
      <c r="O179" s="5"/>
      <c r="P179" s="5"/>
    </row>
    <row r="180" spans="1:16" ht="34.5" customHeight="1" x14ac:dyDescent="0.3">
      <c r="A180" s="358" t="s">
        <v>58</v>
      </c>
      <c r="B180" s="359"/>
      <c r="C180" s="359"/>
      <c r="D180" s="359"/>
      <c r="E180" s="359"/>
      <c r="F180" s="359"/>
      <c r="G180" s="359"/>
      <c r="H180" s="359"/>
      <c r="I180" s="359"/>
      <c r="J180" s="359"/>
      <c r="K180" s="359"/>
      <c r="L180" s="78">
        <f>SUM(L4:L179)</f>
        <v>0</v>
      </c>
      <c r="M180" s="1"/>
      <c r="N180" s="5"/>
      <c r="O180" s="5"/>
      <c r="P180" s="5"/>
    </row>
  </sheetData>
  <mergeCells count="22">
    <mergeCell ref="M19:P20"/>
    <mergeCell ref="M21:P21"/>
    <mergeCell ref="A1:L2"/>
    <mergeCell ref="M88:M109"/>
    <mergeCell ref="A110:A112"/>
    <mergeCell ref="C110:C112"/>
    <mergeCell ref="K110:K112"/>
    <mergeCell ref="M56:M59"/>
    <mergeCell ref="A144:A146"/>
    <mergeCell ref="M133:M140"/>
    <mergeCell ref="A133:A140"/>
    <mergeCell ref="L125:L127"/>
    <mergeCell ref="M125:Q127"/>
    <mergeCell ref="A125:A127"/>
    <mergeCell ref="C125:C127"/>
    <mergeCell ref="I125:J127"/>
    <mergeCell ref="K125:K127"/>
    <mergeCell ref="I176:J176"/>
    <mergeCell ref="A180:K180"/>
    <mergeCell ref="M172:M173"/>
    <mergeCell ref="A172:A173"/>
    <mergeCell ref="I150:J150"/>
  </mergeCells>
  <pageMargins left="0.7" right="0.7" top="0.75" bottom="0.75" header="0.3" footer="0.3"/>
  <pageSetup scale="36" orientation="portrait" r:id="rId1"/>
  <rowBreaks count="4" manualBreakCount="4">
    <brk id="33" max="10" man="1"/>
    <brk id="68" max="10" man="1"/>
    <brk id="87" max="11" man="1"/>
    <brk id="171"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L35"/>
  <sheetViews>
    <sheetView view="pageBreakPreview" topLeftCell="A18" zoomScaleNormal="100" zoomScaleSheetLayoutView="100" workbookViewId="0">
      <selection sqref="A1:K3"/>
    </sheetView>
  </sheetViews>
  <sheetFormatPr defaultRowHeight="17.25" x14ac:dyDescent="0.3"/>
  <cols>
    <col min="1" max="1" width="9" style="3"/>
    <col min="2" max="2" width="17.125" style="3" customWidth="1"/>
    <col min="3" max="4" width="9" style="3"/>
    <col min="5" max="5" width="30.5" style="3" customWidth="1"/>
    <col min="6" max="10" width="9" style="3"/>
    <col min="11" max="11" width="12.625" style="3" customWidth="1"/>
    <col min="12" max="12" width="11" style="3" bestFit="1" customWidth="1"/>
    <col min="13" max="16384" width="9" style="3"/>
  </cols>
  <sheetData>
    <row r="1" spans="1:12" ht="15.75" customHeight="1" x14ac:dyDescent="0.3">
      <c r="A1" s="366" t="s">
        <v>85</v>
      </c>
      <c r="B1" s="367"/>
      <c r="C1" s="367"/>
      <c r="D1" s="367"/>
      <c r="E1" s="367"/>
      <c r="F1" s="367"/>
      <c r="G1" s="367"/>
      <c r="H1" s="367"/>
      <c r="I1" s="367"/>
      <c r="J1" s="367"/>
      <c r="K1" s="368"/>
    </row>
    <row r="2" spans="1:12" ht="15.75" customHeight="1" x14ac:dyDescent="0.3">
      <c r="A2" s="358"/>
      <c r="B2" s="359"/>
      <c r="C2" s="359"/>
      <c r="D2" s="359"/>
      <c r="E2" s="359"/>
      <c r="F2" s="359"/>
      <c r="G2" s="359"/>
      <c r="H2" s="359"/>
      <c r="I2" s="359"/>
      <c r="J2" s="359"/>
      <c r="K2" s="369"/>
    </row>
    <row r="3" spans="1:12" ht="1.5" customHeight="1" x14ac:dyDescent="0.3">
      <c r="A3" s="358"/>
      <c r="B3" s="359"/>
      <c r="C3" s="359"/>
      <c r="D3" s="359"/>
      <c r="E3" s="359"/>
      <c r="F3" s="359"/>
      <c r="G3" s="359"/>
      <c r="H3" s="359"/>
      <c r="I3" s="359"/>
      <c r="J3" s="359"/>
      <c r="K3" s="369"/>
    </row>
    <row r="4" spans="1:12" ht="34.5" customHeight="1" x14ac:dyDescent="0.3">
      <c r="A4" s="26" t="s">
        <v>0</v>
      </c>
      <c r="B4" s="25" t="s">
        <v>1</v>
      </c>
      <c r="C4" s="385" t="s">
        <v>2</v>
      </c>
      <c r="D4" s="385"/>
      <c r="E4" s="385"/>
      <c r="F4" s="385" t="s">
        <v>3</v>
      </c>
      <c r="G4" s="385"/>
      <c r="H4" s="385" t="s">
        <v>4</v>
      </c>
      <c r="I4" s="385"/>
      <c r="J4" s="25" t="s">
        <v>54</v>
      </c>
      <c r="K4" s="27" t="s">
        <v>5</v>
      </c>
    </row>
    <row r="5" spans="1:12" x14ac:dyDescent="0.3">
      <c r="A5" s="378">
        <v>1</v>
      </c>
      <c r="B5" s="379" t="s">
        <v>59</v>
      </c>
      <c r="C5" s="379" t="s">
        <v>86</v>
      </c>
      <c r="D5" s="379"/>
      <c r="E5" s="379"/>
      <c r="F5" s="379">
        <v>100</v>
      </c>
      <c r="G5" s="379"/>
      <c r="H5" s="379" t="s">
        <v>49</v>
      </c>
      <c r="I5" s="379"/>
      <c r="J5" s="379"/>
      <c r="K5" s="380"/>
    </row>
    <row r="6" spans="1:12" x14ac:dyDescent="0.3">
      <c r="A6" s="378"/>
      <c r="B6" s="379"/>
      <c r="C6" s="379"/>
      <c r="D6" s="379"/>
      <c r="E6" s="379"/>
      <c r="F6" s="379"/>
      <c r="G6" s="379"/>
      <c r="H6" s="379"/>
      <c r="I6" s="379"/>
      <c r="J6" s="379"/>
      <c r="K6" s="380"/>
      <c r="L6" s="5"/>
    </row>
    <row r="7" spans="1:12" ht="15" customHeight="1" x14ac:dyDescent="0.3">
      <c r="A7" s="382">
        <v>2</v>
      </c>
      <c r="B7" s="383" t="s">
        <v>60</v>
      </c>
      <c r="C7" s="383" t="s">
        <v>61</v>
      </c>
      <c r="D7" s="383"/>
      <c r="E7" s="383"/>
      <c r="F7" s="383">
        <v>160</v>
      </c>
      <c r="G7" s="383"/>
      <c r="H7" s="383" t="s">
        <v>49</v>
      </c>
      <c r="I7" s="383"/>
      <c r="J7" s="383"/>
      <c r="K7" s="381"/>
    </row>
    <row r="8" spans="1:12" x14ac:dyDescent="0.3">
      <c r="A8" s="382"/>
      <c r="B8" s="383"/>
      <c r="C8" s="383"/>
      <c r="D8" s="383"/>
      <c r="E8" s="383"/>
      <c r="F8" s="383"/>
      <c r="G8" s="383"/>
      <c r="H8" s="383"/>
      <c r="I8" s="383"/>
      <c r="J8" s="383"/>
      <c r="K8" s="381"/>
    </row>
    <row r="9" spans="1:12" ht="15" customHeight="1" x14ac:dyDescent="0.3">
      <c r="A9" s="378">
        <v>3</v>
      </c>
      <c r="B9" s="379" t="s">
        <v>60</v>
      </c>
      <c r="C9" s="379" t="s">
        <v>62</v>
      </c>
      <c r="D9" s="379"/>
      <c r="E9" s="379"/>
      <c r="F9" s="379">
        <v>50</v>
      </c>
      <c r="G9" s="379"/>
      <c r="H9" s="379" t="s">
        <v>49</v>
      </c>
      <c r="I9" s="379"/>
      <c r="J9" s="379"/>
      <c r="K9" s="380"/>
    </row>
    <row r="10" spans="1:12" ht="15" customHeight="1" x14ac:dyDescent="0.3">
      <c r="A10" s="378"/>
      <c r="B10" s="379"/>
      <c r="C10" s="379"/>
      <c r="D10" s="379"/>
      <c r="E10" s="379"/>
      <c r="F10" s="379"/>
      <c r="G10" s="379"/>
      <c r="H10" s="379"/>
      <c r="I10" s="379"/>
      <c r="J10" s="379"/>
      <c r="K10" s="380"/>
    </row>
    <row r="11" spans="1:12" x14ac:dyDescent="0.3">
      <c r="A11" s="378"/>
      <c r="B11" s="379"/>
      <c r="C11" s="379"/>
      <c r="D11" s="379"/>
      <c r="E11" s="379"/>
      <c r="F11" s="379"/>
      <c r="G11" s="379"/>
      <c r="H11" s="379"/>
      <c r="I11" s="379"/>
      <c r="J11" s="379"/>
      <c r="K11" s="380"/>
    </row>
    <row r="12" spans="1:12" x14ac:dyDescent="0.3">
      <c r="A12" s="382">
        <v>4</v>
      </c>
      <c r="B12" s="6" t="s">
        <v>63</v>
      </c>
      <c r="C12" s="383" t="s">
        <v>64</v>
      </c>
      <c r="D12" s="383"/>
      <c r="E12" s="383"/>
      <c r="F12" s="383">
        <v>1</v>
      </c>
      <c r="G12" s="383"/>
      <c r="H12" s="384" t="s">
        <v>225</v>
      </c>
      <c r="I12" s="383"/>
      <c r="J12" s="386"/>
      <c r="K12" s="381"/>
    </row>
    <row r="13" spans="1:12" x14ac:dyDescent="0.3">
      <c r="A13" s="382"/>
      <c r="B13" s="6" t="s">
        <v>65</v>
      </c>
      <c r="C13" s="383"/>
      <c r="D13" s="383"/>
      <c r="E13" s="383"/>
      <c r="F13" s="383"/>
      <c r="G13" s="383"/>
      <c r="H13" s="383"/>
      <c r="I13" s="383"/>
      <c r="J13" s="386"/>
      <c r="K13" s="381"/>
    </row>
    <row r="14" spans="1:12" ht="15" customHeight="1" x14ac:dyDescent="0.3">
      <c r="A14" s="378">
        <v>5</v>
      </c>
      <c r="B14" s="379" t="s">
        <v>66</v>
      </c>
      <c r="C14" s="379" t="s">
        <v>67</v>
      </c>
      <c r="D14" s="379"/>
      <c r="E14" s="379"/>
      <c r="F14" s="379">
        <v>4</v>
      </c>
      <c r="G14" s="379"/>
      <c r="H14" s="379" t="s">
        <v>41</v>
      </c>
      <c r="I14" s="379"/>
      <c r="J14" s="379"/>
      <c r="K14" s="380"/>
    </row>
    <row r="15" spans="1:12" x14ac:dyDescent="0.3">
      <c r="A15" s="378"/>
      <c r="B15" s="379"/>
      <c r="C15" s="379"/>
      <c r="D15" s="379"/>
      <c r="E15" s="379"/>
      <c r="F15" s="379"/>
      <c r="G15" s="379"/>
      <c r="H15" s="379"/>
      <c r="I15" s="379"/>
      <c r="J15" s="379"/>
      <c r="K15" s="380"/>
    </row>
    <row r="16" spans="1:12" x14ac:dyDescent="0.3">
      <c r="A16" s="382">
        <v>6</v>
      </c>
      <c r="B16" s="6" t="s">
        <v>68</v>
      </c>
      <c r="C16" s="383" t="s">
        <v>69</v>
      </c>
      <c r="D16" s="383"/>
      <c r="E16" s="383"/>
      <c r="F16" s="383">
        <v>20</v>
      </c>
      <c r="G16" s="383"/>
      <c r="H16" s="383" t="s">
        <v>41</v>
      </c>
      <c r="I16" s="383"/>
      <c r="J16" s="383"/>
      <c r="K16" s="381"/>
    </row>
    <row r="17" spans="1:11" x14ac:dyDescent="0.3">
      <c r="A17" s="382"/>
      <c r="B17" s="6" t="s">
        <v>70</v>
      </c>
      <c r="C17" s="383"/>
      <c r="D17" s="383"/>
      <c r="E17" s="383"/>
      <c r="F17" s="383"/>
      <c r="G17" s="383"/>
      <c r="H17" s="383"/>
      <c r="I17" s="383"/>
      <c r="J17" s="383"/>
      <c r="K17" s="381"/>
    </row>
    <row r="18" spans="1:11" x14ac:dyDescent="0.3">
      <c r="A18" s="382"/>
      <c r="B18" s="6"/>
      <c r="C18" s="383"/>
      <c r="D18" s="383"/>
      <c r="E18" s="383"/>
      <c r="F18" s="383"/>
      <c r="G18" s="383"/>
      <c r="H18" s="383"/>
      <c r="I18" s="383"/>
      <c r="J18" s="383"/>
      <c r="K18" s="381"/>
    </row>
    <row r="19" spans="1:11" ht="15" customHeight="1" x14ac:dyDescent="0.3">
      <c r="A19" s="378">
        <v>7</v>
      </c>
      <c r="B19" s="379" t="s">
        <v>71</v>
      </c>
      <c r="C19" s="379" t="s">
        <v>72</v>
      </c>
      <c r="D19" s="379"/>
      <c r="E19" s="379"/>
      <c r="F19" s="379">
        <v>6</v>
      </c>
      <c r="G19" s="379"/>
      <c r="H19" s="379" t="s">
        <v>41</v>
      </c>
      <c r="I19" s="379"/>
      <c r="J19" s="379"/>
      <c r="K19" s="380"/>
    </row>
    <row r="20" spans="1:11" x14ac:dyDescent="0.3">
      <c r="A20" s="378"/>
      <c r="B20" s="379"/>
      <c r="C20" s="379"/>
      <c r="D20" s="379"/>
      <c r="E20" s="379"/>
      <c r="F20" s="379"/>
      <c r="G20" s="379"/>
      <c r="H20" s="379"/>
      <c r="I20" s="379"/>
      <c r="J20" s="379"/>
      <c r="K20" s="380"/>
    </row>
    <row r="21" spans="1:11" ht="15" customHeight="1" x14ac:dyDescent="0.3">
      <c r="A21" s="382">
        <v>8</v>
      </c>
      <c r="B21" s="383" t="s">
        <v>73</v>
      </c>
      <c r="C21" s="383" t="s">
        <v>74</v>
      </c>
      <c r="D21" s="383"/>
      <c r="E21" s="383"/>
      <c r="F21" s="383">
        <v>1</v>
      </c>
      <c r="G21" s="383"/>
      <c r="H21" s="383" t="s">
        <v>41</v>
      </c>
      <c r="I21" s="383"/>
      <c r="J21" s="383"/>
      <c r="K21" s="381"/>
    </row>
    <row r="22" spans="1:11" x14ac:dyDescent="0.3">
      <c r="A22" s="382"/>
      <c r="B22" s="383"/>
      <c r="C22" s="383"/>
      <c r="D22" s="383"/>
      <c r="E22" s="383"/>
      <c r="F22" s="383"/>
      <c r="G22" s="383"/>
      <c r="H22" s="383"/>
      <c r="I22" s="383"/>
      <c r="J22" s="383"/>
      <c r="K22" s="381"/>
    </row>
    <row r="23" spans="1:11" x14ac:dyDescent="0.3">
      <c r="A23" s="378">
        <v>9</v>
      </c>
      <c r="B23" s="379" t="s">
        <v>75</v>
      </c>
      <c r="C23" s="379" t="s">
        <v>76</v>
      </c>
      <c r="D23" s="379"/>
      <c r="E23" s="379"/>
      <c r="F23" s="379">
        <v>4</v>
      </c>
      <c r="G23" s="379"/>
      <c r="H23" s="379" t="s">
        <v>41</v>
      </c>
      <c r="I23" s="379"/>
      <c r="J23" s="379"/>
      <c r="K23" s="380"/>
    </row>
    <row r="24" spans="1:11" x14ac:dyDescent="0.3">
      <c r="A24" s="378"/>
      <c r="B24" s="379"/>
      <c r="C24" s="379" t="s">
        <v>77</v>
      </c>
      <c r="D24" s="379"/>
      <c r="E24" s="379"/>
      <c r="F24" s="379"/>
      <c r="G24" s="379"/>
      <c r="H24" s="379"/>
      <c r="I24" s="379"/>
      <c r="J24" s="379"/>
      <c r="K24" s="380"/>
    </row>
    <row r="25" spans="1:11" x14ac:dyDescent="0.3">
      <c r="A25" s="382">
        <v>10</v>
      </c>
      <c r="B25" s="383" t="s">
        <v>78</v>
      </c>
      <c r="C25" s="383" t="s">
        <v>79</v>
      </c>
      <c r="D25" s="383"/>
      <c r="E25" s="383"/>
      <c r="F25" s="383">
        <v>12</v>
      </c>
      <c r="G25" s="383"/>
      <c r="H25" s="383" t="s">
        <v>41</v>
      </c>
      <c r="I25" s="383"/>
      <c r="J25" s="383"/>
      <c r="K25" s="381"/>
    </row>
    <row r="26" spans="1:11" x14ac:dyDescent="0.3">
      <c r="A26" s="382"/>
      <c r="B26" s="383"/>
      <c r="C26" s="383" t="s">
        <v>80</v>
      </c>
      <c r="D26" s="383"/>
      <c r="E26" s="383"/>
      <c r="F26" s="383"/>
      <c r="G26" s="383"/>
      <c r="H26" s="383"/>
      <c r="I26" s="383"/>
      <c r="J26" s="383"/>
      <c r="K26" s="381"/>
    </row>
    <row r="27" spans="1:11" x14ac:dyDescent="0.3">
      <c r="A27" s="382"/>
      <c r="B27" s="383"/>
      <c r="C27" s="383"/>
      <c r="D27" s="383"/>
      <c r="E27" s="383"/>
      <c r="F27" s="383"/>
      <c r="G27" s="383"/>
      <c r="H27" s="383"/>
      <c r="I27" s="383"/>
      <c r="J27" s="383"/>
      <c r="K27" s="381"/>
    </row>
    <row r="28" spans="1:11" ht="15" customHeight="1" x14ac:dyDescent="0.3">
      <c r="A28" s="378">
        <v>11</v>
      </c>
      <c r="B28" s="379" t="s">
        <v>81</v>
      </c>
      <c r="C28" s="379" t="s">
        <v>82</v>
      </c>
      <c r="D28" s="379"/>
      <c r="E28" s="379"/>
      <c r="F28" s="379">
        <v>1</v>
      </c>
      <c r="G28" s="379"/>
      <c r="H28" s="379" t="s">
        <v>41</v>
      </c>
      <c r="I28" s="379"/>
      <c r="J28" s="379"/>
      <c r="K28" s="380"/>
    </row>
    <row r="29" spans="1:11" x14ac:dyDescent="0.3">
      <c r="A29" s="378"/>
      <c r="B29" s="379"/>
      <c r="C29" s="379"/>
      <c r="D29" s="379"/>
      <c r="E29" s="379"/>
      <c r="F29" s="379"/>
      <c r="G29" s="379"/>
      <c r="H29" s="379"/>
      <c r="I29" s="379"/>
      <c r="J29" s="379"/>
      <c r="K29" s="380"/>
    </row>
    <row r="30" spans="1:11" ht="15" customHeight="1" x14ac:dyDescent="0.3">
      <c r="A30" s="382">
        <v>12</v>
      </c>
      <c r="B30" s="383" t="s">
        <v>83</v>
      </c>
      <c r="C30" s="383" t="s">
        <v>84</v>
      </c>
      <c r="D30" s="383"/>
      <c r="E30" s="383"/>
      <c r="F30" s="383">
        <v>1</v>
      </c>
      <c r="G30" s="383"/>
      <c r="H30" s="384" t="s">
        <v>225</v>
      </c>
      <c r="I30" s="383"/>
      <c r="J30" s="383"/>
      <c r="K30" s="381"/>
    </row>
    <row r="31" spans="1:11" ht="15" customHeight="1" x14ac:dyDescent="0.3">
      <c r="A31" s="382"/>
      <c r="B31" s="383"/>
      <c r="C31" s="383"/>
      <c r="D31" s="383"/>
      <c r="E31" s="383"/>
      <c r="F31" s="383"/>
      <c r="G31" s="383"/>
      <c r="H31" s="383"/>
      <c r="I31" s="383"/>
      <c r="J31" s="383"/>
      <c r="K31" s="381"/>
    </row>
    <row r="32" spans="1:11" x14ac:dyDescent="0.3">
      <c r="A32" s="382"/>
      <c r="B32" s="383"/>
      <c r="C32" s="383"/>
      <c r="D32" s="383"/>
      <c r="E32" s="383"/>
      <c r="F32" s="383"/>
      <c r="G32" s="383"/>
      <c r="H32" s="383"/>
      <c r="I32" s="383"/>
      <c r="J32" s="383"/>
      <c r="K32" s="381"/>
    </row>
    <row r="33" spans="1:11" ht="39" customHeight="1" x14ac:dyDescent="0.3">
      <c r="A33" s="291">
        <v>13</v>
      </c>
      <c r="B33" s="297" t="s">
        <v>362</v>
      </c>
      <c r="C33" s="387" t="s">
        <v>384</v>
      </c>
      <c r="D33" s="388"/>
      <c r="E33" s="388"/>
      <c r="F33" s="389">
        <v>2</v>
      </c>
      <c r="G33" s="389"/>
      <c r="H33" s="390" t="s">
        <v>225</v>
      </c>
      <c r="I33" s="391"/>
      <c r="J33" s="292"/>
      <c r="K33" s="313"/>
    </row>
    <row r="34" spans="1:11" ht="30.75" customHeight="1" x14ac:dyDescent="0.3">
      <c r="A34" s="358" t="s">
        <v>58</v>
      </c>
      <c r="B34" s="359"/>
      <c r="C34" s="359"/>
      <c r="D34" s="359"/>
      <c r="E34" s="359"/>
      <c r="F34" s="359"/>
      <c r="G34" s="359"/>
      <c r="H34" s="359"/>
      <c r="I34" s="359"/>
      <c r="J34" s="359"/>
      <c r="K34" s="79">
        <f>SUM(K5:K32)</f>
        <v>0</v>
      </c>
    </row>
    <row r="35" spans="1:11" ht="0.75" customHeight="1" thickBot="1" x14ac:dyDescent="0.35">
      <c r="A35" s="28"/>
      <c r="B35" s="29"/>
      <c r="C35" s="29"/>
      <c r="D35" s="29"/>
      <c r="E35" s="29"/>
      <c r="F35" s="29"/>
      <c r="G35" s="29"/>
      <c r="H35" s="29"/>
      <c r="I35" s="29"/>
      <c r="J35" s="80"/>
      <c r="K35" s="81"/>
    </row>
  </sheetData>
  <mergeCells count="93">
    <mergeCell ref="A34:J34"/>
    <mergeCell ref="H4:I4"/>
    <mergeCell ref="C4:E4"/>
    <mergeCell ref="F4:G4"/>
    <mergeCell ref="J28:J29"/>
    <mergeCell ref="C27:E27"/>
    <mergeCell ref="A12:A13"/>
    <mergeCell ref="C12:E13"/>
    <mergeCell ref="F12:G13"/>
    <mergeCell ref="H12:I13"/>
    <mergeCell ref="J12:J13"/>
    <mergeCell ref="C33:E33"/>
    <mergeCell ref="F33:G33"/>
    <mergeCell ref="H33:I33"/>
    <mergeCell ref="K28:K29"/>
    <mergeCell ref="A30:A32"/>
    <mergeCell ref="B30:B32"/>
    <mergeCell ref="C30:E32"/>
    <mergeCell ref="F30:G32"/>
    <mergeCell ref="H30:I32"/>
    <mergeCell ref="J30:J32"/>
    <mergeCell ref="K30:K32"/>
    <mergeCell ref="A28:A29"/>
    <mergeCell ref="B28:B29"/>
    <mergeCell ref="C28:E29"/>
    <mergeCell ref="F28:G29"/>
    <mergeCell ref="H28:I29"/>
    <mergeCell ref="K23:K24"/>
    <mergeCell ref="C24:E24"/>
    <mergeCell ref="A25:A27"/>
    <mergeCell ref="B25:B27"/>
    <mergeCell ref="C25:E25"/>
    <mergeCell ref="F25:G27"/>
    <mergeCell ref="H25:I27"/>
    <mergeCell ref="J25:J27"/>
    <mergeCell ref="K25:K27"/>
    <mergeCell ref="C26:E26"/>
    <mergeCell ref="A23:A24"/>
    <mergeCell ref="B23:B24"/>
    <mergeCell ref="C23:E23"/>
    <mergeCell ref="F23:G24"/>
    <mergeCell ref="H23:I24"/>
    <mergeCell ref="J23:J24"/>
    <mergeCell ref="K19:K20"/>
    <mergeCell ref="A21:A22"/>
    <mergeCell ref="B21:B22"/>
    <mergeCell ref="C21:E22"/>
    <mergeCell ref="F21:G22"/>
    <mergeCell ref="H21:I22"/>
    <mergeCell ref="J21:J22"/>
    <mergeCell ref="K21:K22"/>
    <mergeCell ref="A19:A20"/>
    <mergeCell ref="B19:B20"/>
    <mergeCell ref="C19:E20"/>
    <mergeCell ref="F19:G20"/>
    <mergeCell ref="H19:I20"/>
    <mergeCell ref="J19:J20"/>
    <mergeCell ref="K14:K15"/>
    <mergeCell ref="A16:A18"/>
    <mergeCell ref="C16:E18"/>
    <mergeCell ref="F16:G18"/>
    <mergeCell ref="H16:I18"/>
    <mergeCell ref="J16:J18"/>
    <mergeCell ref="K16:K18"/>
    <mergeCell ref="A14:A15"/>
    <mergeCell ref="B14:B15"/>
    <mergeCell ref="C14:E15"/>
    <mergeCell ref="F14:G15"/>
    <mergeCell ref="H14:I15"/>
    <mergeCell ref="J14:J15"/>
    <mergeCell ref="K12:K13"/>
    <mergeCell ref="K7:K8"/>
    <mergeCell ref="A9:A11"/>
    <mergeCell ref="B9:B11"/>
    <mergeCell ref="C9:E11"/>
    <mergeCell ref="F9:G11"/>
    <mergeCell ref="H9:I11"/>
    <mergeCell ref="J9:J11"/>
    <mergeCell ref="K9:K11"/>
    <mergeCell ref="A7:A8"/>
    <mergeCell ref="B7:B8"/>
    <mergeCell ref="C7:E8"/>
    <mergeCell ref="F7:G8"/>
    <mergeCell ref="H7:I8"/>
    <mergeCell ref="J7:J8"/>
    <mergeCell ref="A1:K3"/>
    <mergeCell ref="A5:A6"/>
    <mergeCell ref="B5:B6"/>
    <mergeCell ref="C5:E6"/>
    <mergeCell ref="F5:G6"/>
    <mergeCell ref="H5:I6"/>
    <mergeCell ref="J5:J6"/>
    <mergeCell ref="K5:K6"/>
  </mergeCells>
  <pageMargins left="0.7" right="0.7" top="0.75" bottom="0.75" header="0.3" footer="0.3"/>
  <pageSetup scale="63" orientation="portrait" r:id="rId1"/>
  <colBreaks count="1" manualBreakCount="1">
    <brk id="11"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L24"/>
  <sheetViews>
    <sheetView view="pageBreakPreview" topLeftCell="A9" zoomScaleNormal="100" zoomScaleSheetLayoutView="100" workbookViewId="0">
      <selection sqref="A1:K2"/>
    </sheetView>
  </sheetViews>
  <sheetFormatPr defaultRowHeight="17.25" x14ac:dyDescent="0.3"/>
  <cols>
    <col min="1" max="1" width="9" style="3"/>
    <col min="2" max="2" width="13.375" style="3" customWidth="1"/>
    <col min="3" max="4" width="9" style="3"/>
    <col min="5" max="5" width="25.5" style="3" customWidth="1"/>
    <col min="6" max="10" width="9" style="3"/>
    <col min="11" max="11" width="14.375" style="3" customWidth="1"/>
    <col min="12" max="16384" width="9" style="3"/>
  </cols>
  <sheetData>
    <row r="1" spans="1:12" ht="15.75" customHeight="1" x14ac:dyDescent="0.3">
      <c r="A1" s="366" t="s">
        <v>94</v>
      </c>
      <c r="B1" s="367"/>
      <c r="C1" s="367"/>
      <c r="D1" s="367"/>
      <c r="E1" s="367"/>
      <c r="F1" s="367"/>
      <c r="G1" s="367"/>
      <c r="H1" s="367"/>
      <c r="I1" s="367"/>
      <c r="J1" s="367"/>
      <c r="K1" s="368"/>
    </row>
    <row r="2" spans="1:12" ht="16.5" customHeight="1" x14ac:dyDescent="0.3">
      <c r="A2" s="358"/>
      <c r="B2" s="359"/>
      <c r="C2" s="359"/>
      <c r="D2" s="359"/>
      <c r="E2" s="359"/>
      <c r="F2" s="359"/>
      <c r="G2" s="359"/>
      <c r="H2" s="359"/>
      <c r="I2" s="359"/>
      <c r="J2" s="359"/>
      <c r="K2" s="369"/>
    </row>
    <row r="3" spans="1:12" ht="30" x14ac:dyDescent="0.3">
      <c r="A3" s="26" t="s">
        <v>0</v>
      </c>
      <c r="B3" s="25" t="s">
        <v>1</v>
      </c>
      <c r="C3" s="385" t="s">
        <v>2</v>
      </c>
      <c r="D3" s="385"/>
      <c r="E3" s="385"/>
      <c r="F3" s="385" t="s">
        <v>3</v>
      </c>
      <c r="G3" s="385"/>
      <c r="H3" s="385" t="s">
        <v>4</v>
      </c>
      <c r="I3" s="385"/>
      <c r="J3" s="25" t="s">
        <v>54</v>
      </c>
      <c r="K3" s="27" t="s">
        <v>5</v>
      </c>
      <c r="L3" s="395"/>
    </row>
    <row r="4" spans="1:12" ht="116.25" customHeight="1" x14ac:dyDescent="0.3">
      <c r="A4" s="392">
        <v>1</v>
      </c>
      <c r="B4" s="393" t="s">
        <v>6</v>
      </c>
      <c r="C4" s="393" t="s">
        <v>87</v>
      </c>
      <c r="D4" s="393"/>
      <c r="E4" s="393"/>
      <c r="F4" s="379">
        <v>375</v>
      </c>
      <c r="G4" s="379"/>
      <c r="H4" s="379" t="s">
        <v>8</v>
      </c>
      <c r="I4" s="379"/>
      <c r="J4" s="379"/>
      <c r="K4" s="394"/>
      <c r="L4" s="395"/>
    </row>
    <row r="5" spans="1:12" x14ac:dyDescent="0.3">
      <c r="A5" s="392"/>
      <c r="B5" s="393"/>
      <c r="C5" s="379"/>
      <c r="D5" s="379"/>
      <c r="E5" s="379"/>
      <c r="F5" s="379"/>
      <c r="G5" s="379"/>
      <c r="H5" s="379"/>
      <c r="I5" s="379"/>
      <c r="J5" s="379"/>
      <c r="K5" s="394"/>
      <c r="L5" s="395"/>
    </row>
    <row r="6" spans="1:12" x14ac:dyDescent="0.3">
      <c r="A6" s="392"/>
      <c r="B6" s="393"/>
      <c r="C6" s="379" t="s">
        <v>88</v>
      </c>
      <c r="D6" s="379"/>
      <c r="E6" s="379"/>
      <c r="F6" s="379"/>
      <c r="G6" s="379"/>
      <c r="H6" s="379"/>
      <c r="I6" s="379"/>
      <c r="J6" s="379"/>
      <c r="K6" s="394"/>
      <c r="L6" s="395"/>
    </row>
    <row r="7" spans="1:12" x14ac:dyDescent="0.3">
      <c r="A7" s="392"/>
      <c r="B7" s="393"/>
      <c r="C7" s="379"/>
      <c r="D7" s="379"/>
      <c r="E7" s="379"/>
      <c r="F7" s="379"/>
      <c r="G7" s="379"/>
      <c r="H7" s="379"/>
      <c r="I7" s="379"/>
      <c r="J7" s="379"/>
      <c r="K7" s="394"/>
      <c r="L7" s="395"/>
    </row>
    <row r="8" spans="1:12" x14ac:dyDescent="0.3">
      <c r="A8" s="392"/>
      <c r="B8" s="393"/>
      <c r="C8" s="379"/>
      <c r="D8" s="379"/>
      <c r="E8" s="379"/>
      <c r="F8" s="379"/>
      <c r="G8" s="379"/>
      <c r="H8" s="379"/>
      <c r="I8" s="379"/>
      <c r="J8" s="379"/>
      <c r="K8" s="394"/>
    </row>
    <row r="9" spans="1:12" x14ac:dyDescent="0.3">
      <c r="A9" s="382">
        <v>2</v>
      </c>
      <c r="B9" s="383" t="s">
        <v>10</v>
      </c>
      <c r="C9" s="383" t="s">
        <v>89</v>
      </c>
      <c r="D9" s="383"/>
      <c r="E9" s="383"/>
      <c r="F9" s="383">
        <v>100</v>
      </c>
      <c r="G9" s="383"/>
      <c r="H9" s="383" t="s">
        <v>8</v>
      </c>
      <c r="I9" s="383"/>
      <c r="J9" s="383"/>
      <c r="K9" s="396"/>
    </row>
    <row r="10" spans="1:12" x14ac:dyDescent="0.3">
      <c r="A10" s="382"/>
      <c r="B10" s="383"/>
      <c r="C10" s="383"/>
      <c r="D10" s="383"/>
      <c r="E10" s="383"/>
      <c r="F10" s="383"/>
      <c r="G10" s="383"/>
      <c r="H10" s="383"/>
      <c r="I10" s="383"/>
      <c r="J10" s="383"/>
      <c r="K10" s="396"/>
    </row>
    <row r="11" spans="1:12" ht="36" customHeight="1" x14ac:dyDescent="0.3">
      <c r="A11" s="382"/>
      <c r="B11" s="383"/>
      <c r="C11" s="383"/>
      <c r="D11" s="383"/>
      <c r="E11" s="383"/>
      <c r="F11" s="383"/>
      <c r="G11" s="383"/>
      <c r="H11" s="383"/>
      <c r="I11" s="383"/>
      <c r="J11" s="383"/>
      <c r="K11" s="396"/>
      <c r="L11" s="395"/>
    </row>
    <row r="12" spans="1:12" x14ac:dyDescent="0.3">
      <c r="A12" s="397">
        <v>3</v>
      </c>
      <c r="B12" s="393" t="s">
        <v>90</v>
      </c>
      <c r="C12" s="398" t="s">
        <v>361</v>
      </c>
      <c r="D12" s="399"/>
      <c r="E12" s="399"/>
      <c r="F12" s="379">
        <v>100</v>
      </c>
      <c r="G12" s="379"/>
      <c r="H12" s="400" t="s">
        <v>49</v>
      </c>
      <c r="I12" s="379"/>
      <c r="J12" s="379"/>
      <c r="K12" s="394"/>
      <c r="L12" s="395"/>
    </row>
    <row r="13" spans="1:12" x14ac:dyDescent="0.3">
      <c r="A13" s="397"/>
      <c r="B13" s="393"/>
      <c r="C13" s="379" t="s">
        <v>91</v>
      </c>
      <c r="D13" s="379"/>
      <c r="E13" s="379"/>
      <c r="F13" s="379"/>
      <c r="G13" s="379"/>
      <c r="H13" s="379"/>
      <c r="I13" s="379"/>
      <c r="J13" s="379"/>
      <c r="K13" s="394"/>
      <c r="L13" s="395"/>
    </row>
    <row r="14" spans="1:12" ht="40.5" customHeight="1" x14ac:dyDescent="0.3">
      <c r="A14" s="397"/>
      <c r="B14" s="393"/>
      <c r="C14" s="379"/>
      <c r="D14" s="379"/>
      <c r="E14" s="379"/>
      <c r="F14" s="379"/>
      <c r="G14" s="379"/>
      <c r="H14" s="379"/>
      <c r="I14" s="379"/>
      <c r="J14" s="379"/>
      <c r="K14" s="394"/>
    </row>
    <row r="15" spans="1:12" ht="27.75" customHeight="1" x14ac:dyDescent="0.3">
      <c r="A15" s="358" t="s">
        <v>92</v>
      </c>
      <c r="B15" s="359"/>
      <c r="C15" s="359"/>
      <c r="D15" s="359"/>
      <c r="E15" s="359"/>
      <c r="F15" s="359"/>
      <c r="G15" s="359"/>
      <c r="H15" s="359"/>
      <c r="I15" s="359"/>
      <c r="J15" s="359"/>
      <c r="K15" s="79">
        <f>SUM(K4:K14)</f>
        <v>0</v>
      </c>
    </row>
    <row r="16" spans="1:12" x14ac:dyDescent="0.3">
      <c r="I16" s="194"/>
      <c r="J16" s="194"/>
      <c r="K16" s="194"/>
    </row>
    <row r="17" spans="9:11" x14ac:dyDescent="0.3">
      <c r="I17" s="194"/>
      <c r="J17" s="194"/>
      <c r="K17" s="194"/>
    </row>
    <row r="18" spans="9:11" x14ac:dyDescent="0.3">
      <c r="I18" s="194"/>
      <c r="J18" s="194"/>
      <c r="K18" s="194"/>
    </row>
    <row r="19" spans="9:11" x14ac:dyDescent="0.3">
      <c r="I19" s="194"/>
      <c r="J19" s="194"/>
      <c r="K19" s="194"/>
    </row>
    <row r="20" spans="9:11" x14ac:dyDescent="0.3">
      <c r="I20" s="194"/>
      <c r="J20" s="194"/>
      <c r="K20" s="194"/>
    </row>
    <row r="21" spans="9:11" x14ac:dyDescent="0.3">
      <c r="I21" s="194"/>
      <c r="J21" s="194"/>
      <c r="K21" s="194"/>
    </row>
    <row r="22" spans="9:11" x14ac:dyDescent="0.3">
      <c r="I22" s="194"/>
      <c r="J22" s="194"/>
      <c r="K22" s="194"/>
    </row>
    <row r="23" spans="9:11" x14ac:dyDescent="0.3">
      <c r="I23" s="194"/>
      <c r="J23" s="194"/>
      <c r="K23" s="194"/>
    </row>
    <row r="24" spans="9:11" x14ac:dyDescent="0.3">
      <c r="I24" s="194"/>
      <c r="J24" s="194"/>
      <c r="K24" s="194"/>
    </row>
  </sheetData>
  <mergeCells count="34">
    <mergeCell ref="A15:J15"/>
    <mergeCell ref="L11:L13"/>
    <mergeCell ref="C13:E13"/>
    <mergeCell ref="C14:E14"/>
    <mergeCell ref="C3:E3"/>
    <mergeCell ref="F3:G3"/>
    <mergeCell ref="H3:I3"/>
    <mergeCell ref="J9:J11"/>
    <mergeCell ref="K9:K11"/>
    <mergeCell ref="A12:A14"/>
    <mergeCell ref="B12:B14"/>
    <mergeCell ref="C12:E12"/>
    <mergeCell ref="F12:G14"/>
    <mergeCell ref="H12:I14"/>
    <mergeCell ref="J12:J14"/>
    <mergeCell ref="K12:K14"/>
    <mergeCell ref="L3:L7"/>
    <mergeCell ref="C5:E5"/>
    <mergeCell ref="C6:E6"/>
    <mergeCell ref="C7:E7"/>
    <mergeCell ref="C8:E8"/>
    <mergeCell ref="A9:A11"/>
    <mergeCell ref="B9:B11"/>
    <mergeCell ref="C9:E11"/>
    <mergeCell ref="F9:G11"/>
    <mergeCell ref="H9:I11"/>
    <mergeCell ref="A1:K2"/>
    <mergeCell ref="A4:A8"/>
    <mergeCell ref="B4:B8"/>
    <mergeCell ref="C4:E4"/>
    <mergeCell ref="F4:G8"/>
    <mergeCell ref="H4:I8"/>
    <mergeCell ref="J4:J8"/>
    <mergeCell ref="K4:K8"/>
  </mergeCells>
  <pageMargins left="0.7" right="0.7" top="0.75" bottom="0.75" header="0.3" footer="0.3"/>
  <pageSetup scale="66" orientation="portrait" r:id="rId1"/>
  <colBreaks count="1" manualBreakCount="1">
    <brk id="1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E12"/>
  <sheetViews>
    <sheetView view="pageBreakPreview" zoomScaleNormal="100" zoomScaleSheetLayoutView="100" workbookViewId="0">
      <selection activeCell="D4" sqref="D4"/>
    </sheetView>
  </sheetViews>
  <sheetFormatPr defaultRowHeight="17.25" x14ac:dyDescent="0.3"/>
  <cols>
    <col min="1" max="1" width="6.375" style="3" customWidth="1"/>
    <col min="2" max="2" width="61.25" style="3" bestFit="1" customWidth="1"/>
    <col min="3" max="3" width="7.875" style="3" customWidth="1"/>
    <col min="4" max="5" width="14" style="3" bestFit="1" customWidth="1"/>
    <col min="6" max="16384" width="9" style="3"/>
  </cols>
  <sheetData>
    <row r="1" spans="1:5" x14ac:dyDescent="0.3">
      <c r="A1" s="401" t="s">
        <v>199</v>
      </c>
      <c r="B1" s="402"/>
      <c r="C1" s="402"/>
      <c r="D1" s="403"/>
    </row>
    <row r="2" spans="1:5" ht="30" x14ac:dyDescent="0.3">
      <c r="A2" s="22" t="s">
        <v>190</v>
      </c>
      <c r="B2" s="57" t="s">
        <v>191</v>
      </c>
      <c r="C2" s="57" t="s">
        <v>3</v>
      </c>
      <c r="D2" s="60" t="s">
        <v>192</v>
      </c>
    </row>
    <row r="3" spans="1:5" x14ac:dyDescent="0.3">
      <c r="A3" s="397">
        <v>1</v>
      </c>
      <c r="B3" s="20" t="s">
        <v>193</v>
      </c>
      <c r="C3" s="20"/>
      <c r="D3" s="61"/>
    </row>
    <row r="4" spans="1:5" x14ac:dyDescent="0.3">
      <c r="A4" s="397"/>
      <c r="B4" s="58" t="s">
        <v>194</v>
      </c>
      <c r="C4" s="58">
        <v>1</v>
      </c>
      <c r="D4" s="61"/>
    </row>
    <row r="5" spans="1:5" x14ac:dyDescent="0.3">
      <c r="A5" s="397"/>
      <c r="B5" s="58" t="s">
        <v>195</v>
      </c>
      <c r="C5" s="58">
        <v>1</v>
      </c>
      <c r="D5" s="61"/>
    </row>
    <row r="6" spans="1:5" x14ac:dyDescent="0.3">
      <c r="A6" s="397"/>
      <c r="B6" s="58" t="s">
        <v>196</v>
      </c>
      <c r="C6" s="58">
        <v>1</v>
      </c>
      <c r="D6" s="61"/>
    </row>
    <row r="7" spans="1:5" x14ac:dyDescent="0.3">
      <c r="A7" s="404">
        <v>2</v>
      </c>
      <c r="B7" s="185" t="s">
        <v>197</v>
      </c>
      <c r="C7" s="8"/>
      <c r="D7" s="62"/>
    </row>
    <row r="8" spans="1:5" ht="34.5" x14ac:dyDescent="0.3">
      <c r="A8" s="404"/>
      <c r="B8" s="233" t="s">
        <v>335</v>
      </c>
      <c r="C8" s="56">
        <v>1</v>
      </c>
      <c r="D8" s="62"/>
    </row>
    <row r="9" spans="1:5" ht="34.5" x14ac:dyDescent="0.3">
      <c r="A9" s="249">
        <v>3</v>
      </c>
      <c r="B9" s="19" t="s">
        <v>198</v>
      </c>
      <c r="C9" s="19">
        <v>1</v>
      </c>
      <c r="D9" s="61"/>
    </row>
    <row r="10" spans="1:5" x14ac:dyDescent="0.3">
      <c r="A10" s="315">
        <v>5</v>
      </c>
      <c r="B10" s="316" t="s">
        <v>387</v>
      </c>
      <c r="C10" s="59">
        <v>1</v>
      </c>
      <c r="D10" s="317"/>
      <c r="E10" s="206"/>
    </row>
    <row r="11" spans="1:5" x14ac:dyDescent="0.3">
      <c r="A11" s="294">
        <v>6</v>
      </c>
      <c r="B11" s="314" t="s">
        <v>388</v>
      </c>
      <c r="C11" s="292">
        <v>1</v>
      </c>
      <c r="D11" s="61"/>
      <c r="E11" s="206"/>
    </row>
    <row r="12" spans="1:5" ht="18" thickBot="1" x14ac:dyDescent="0.35">
      <c r="A12" s="405" t="s">
        <v>58</v>
      </c>
      <c r="B12" s="406"/>
      <c r="C12" s="406"/>
      <c r="D12" s="83">
        <f>SUM(D3:D11)</f>
        <v>0</v>
      </c>
      <c r="E12" s="206"/>
    </row>
  </sheetData>
  <mergeCells count="4">
    <mergeCell ref="A1:D1"/>
    <mergeCell ref="A3:A6"/>
    <mergeCell ref="A7:A8"/>
    <mergeCell ref="A12:C12"/>
  </mergeCells>
  <pageMargins left="0.7" right="0.7" top="0.75" bottom="0.75" header="0.3" footer="0.3"/>
  <pageSetup scale="9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L34"/>
  <sheetViews>
    <sheetView view="pageBreakPreview" zoomScale="60" zoomScaleNormal="100" workbookViewId="0">
      <selection sqref="A1:K3"/>
    </sheetView>
  </sheetViews>
  <sheetFormatPr defaultRowHeight="15.75" x14ac:dyDescent="0.25"/>
  <cols>
    <col min="1" max="1" width="9.125" style="30" bestFit="1" customWidth="1"/>
    <col min="2" max="2" width="11.875" style="30" customWidth="1"/>
    <col min="3" max="4" width="9" style="30"/>
    <col min="5" max="8" width="14.375" style="30" customWidth="1"/>
    <col min="9" max="9" width="9.125" style="30" bestFit="1" customWidth="1"/>
    <col min="10" max="10" width="9" style="30"/>
    <col min="11" max="11" width="18.5" style="30" bestFit="1" customWidth="1"/>
    <col min="12" max="12" width="37.875" style="30" customWidth="1"/>
    <col min="13" max="16384" width="9" style="30"/>
  </cols>
  <sheetData>
    <row r="1" spans="1:12" x14ac:dyDescent="0.25">
      <c r="A1" s="407" t="s">
        <v>176</v>
      </c>
      <c r="B1" s="408"/>
      <c r="C1" s="408"/>
      <c r="D1" s="408"/>
      <c r="E1" s="408"/>
      <c r="F1" s="408"/>
      <c r="G1" s="408"/>
      <c r="H1" s="408"/>
      <c r="I1" s="408"/>
      <c r="J1" s="408"/>
      <c r="K1" s="409"/>
    </row>
    <row r="2" spans="1:12" x14ac:dyDescent="0.25">
      <c r="A2" s="410"/>
      <c r="B2" s="411"/>
      <c r="C2" s="411"/>
      <c r="D2" s="411"/>
      <c r="E2" s="411"/>
      <c r="F2" s="411"/>
      <c r="G2" s="411"/>
      <c r="H2" s="411"/>
      <c r="I2" s="411"/>
      <c r="J2" s="411"/>
      <c r="K2" s="412"/>
    </row>
    <row r="3" spans="1:12" ht="0.75" customHeight="1" x14ac:dyDescent="0.25">
      <c r="A3" s="410"/>
      <c r="B3" s="411"/>
      <c r="C3" s="411"/>
      <c r="D3" s="411"/>
      <c r="E3" s="411"/>
      <c r="F3" s="411"/>
      <c r="G3" s="411"/>
      <c r="H3" s="411"/>
      <c r="I3" s="411"/>
      <c r="J3" s="411"/>
      <c r="K3" s="412"/>
    </row>
    <row r="4" spans="1:12" x14ac:dyDescent="0.25">
      <c r="A4" s="413" t="s">
        <v>177</v>
      </c>
      <c r="B4" s="414"/>
      <c r="C4" s="414"/>
      <c r="D4" s="414"/>
      <c r="E4" s="414"/>
      <c r="F4" s="414"/>
      <c r="G4" s="414"/>
      <c r="H4" s="414"/>
      <c r="I4" s="414"/>
      <c r="J4" s="414"/>
      <c r="K4" s="415"/>
      <c r="L4" s="416"/>
    </row>
    <row r="5" spans="1:12" x14ac:dyDescent="0.25">
      <c r="A5" s="413"/>
      <c r="B5" s="414"/>
      <c r="C5" s="414"/>
      <c r="D5" s="414"/>
      <c r="E5" s="414"/>
      <c r="F5" s="414"/>
      <c r="G5" s="414"/>
      <c r="H5" s="414"/>
      <c r="I5" s="414"/>
      <c r="J5" s="414"/>
      <c r="K5" s="415"/>
      <c r="L5" s="416"/>
    </row>
    <row r="6" spans="1:12" ht="6" customHeight="1" x14ac:dyDescent="0.25">
      <c r="A6" s="413"/>
      <c r="B6" s="414"/>
      <c r="C6" s="414"/>
      <c r="D6" s="414"/>
      <c r="E6" s="414"/>
      <c r="F6" s="414"/>
      <c r="G6" s="414"/>
      <c r="H6" s="414"/>
      <c r="I6" s="414"/>
      <c r="J6" s="414"/>
      <c r="K6" s="415"/>
      <c r="L6" s="416"/>
    </row>
    <row r="7" spans="1:12" hidden="1" x14ac:dyDescent="0.25">
      <c r="A7" s="413"/>
      <c r="B7" s="414"/>
      <c r="C7" s="414"/>
      <c r="D7" s="414"/>
      <c r="E7" s="414"/>
      <c r="F7" s="414"/>
      <c r="G7" s="414"/>
      <c r="H7" s="414"/>
      <c r="I7" s="414"/>
      <c r="J7" s="414"/>
      <c r="K7" s="415"/>
      <c r="L7" s="416"/>
    </row>
    <row r="8" spans="1:12" x14ac:dyDescent="0.25">
      <c r="A8" s="417" t="s">
        <v>178</v>
      </c>
      <c r="B8" s="418" t="s">
        <v>95</v>
      </c>
      <c r="C8" s="414" t="s">
        <v>96</v>
      </c>
      <c r="D8" s="414"/>
      <c r="E8" s="414"/>
      <c r="F8" s="418">
        <v>1</v>
      </c>
      <c r="G8" s="418" t="s">
        <v>16</v>
      </c>
      <c r="H8" s="418"/>
      <c r="I8" s="419"/>
      <c r="J8" s="419"/>
      <c r="K8" s="420">
        <f>F8*I8</f>
        <v>0</v>
      </c>
    </row>
    <row r="9" spans="1:12" ht="89.25" customHeight="1" x14ac:dyDescent="0.25">
      <c r="A9" s="417"/>
      <c r="B9" s="418"/>
      <c r="C9" s="414" t="s">
        <v>97</v>
      </c>
      <c r="D9" s="414"/>
      <c r="E9" s="414"/>
      <c r="F9" s="418"/>
      <c r="G9" s="418"/>
      <c r="H9" s="418"/>
      <c r="I9" s="419"/>
      <c r="J9" s="419"/>
      <c r="K9" s="420"/>
    </row>
    <row r="10" spans="1:12" ht="15.75" hidden="1" customHeight="1" x14ac:dyDescent="0.25">
      <c r="A10" s="417"/>
      <c r="B10" s="418"/>
      <c r="C10" s="414"/>
      <c r="D10" s="414"/>
      <c r="E10" s="414"/>
      <c r="F10" s="418"/>
      <c r="G10" s="418"/>
      <c r="H10" s="418"/>
      <c r="I10" s="419"/>
      <c r="J10" s="419"/>
      <c r="K10" s="420"/>
    </row>
    <row r="11" spans="1:12" ht="15.75" customHeight="1" x14ac:dyDescent="0.25">
      <c r="A11" s="425" t="s">
        <v>92</v>
      </c>
      <c r="B11" s="426"/>
      <c r="C11" s="426"/>
      <c r="D11" s="426"/>
      <c r="E11" s="426"/>
      <c r="F11" s="426"/>
      <c r="G11" s="426"/>
      <c r="H11" s="426"/>
      <c r="I11" s="426"/>
      <c r="J11" s="426"/>
      <c r="K11" s="82">
        <f>K8</f>
        <v>0</v>
      </c>
    </row>
    <row r="12" spans="1:12" ht="16.5" thickBot="1" x14ac:dyDescent="0.3"/>
    <row r="13" spans="1:12" x14ac:dyDescent="0.25">
      <c r="A13" s="33" t="s">
        <v>98</v>
      </c>
      <c r="B13" s="422" t="s">
        <v>99</v>
      </c>
      <c r="C13" s="422"/>
      <c r="D13" s="422"/>
      <c r="E13" s="422" t="s">
        <v>100</v>
      </c>
      <c r="F13" s="422"/>
      <c r="G13" s="422"/>
      <c r="H13" s="34" t="s">
        <v>101</v>
      </c>
      <c r="I13" s="34" t="s">
        <v>102</v>
      </c>
      <c r="J13" s="34" t="s">
        <v>54</v>
      </c>
      <c r="K13" s="34" t="s">
        <v>5</v>
      </c>
    </row>
    <row r="14" spans="1:12" ht="31.5" x14ac:dyDescent="0.25">
      <c r="A14" s="423">
        <v>1</v>
      </c>
      <c r="B14" s="414" t="s">
        <v>103</v>
      </c>
      <c r="C14" s="414"/>
      <c r="D14" s="414"/>
      <c r="E14" s="32" t="s">
        <v>104</v>
      </c>
      <c r="F14" s="32" t="s">
        <v>105</v>
      </c>
      <c r="G14" s="32" t="s">
        <v>106</v>
      </c>
      <c r="H14" s="414" t="s">
        <v>107</v>
      </c>
      <c r="I14" s="414">
        <v>1</v>
      </c>
      <c r="J14" s="42"/>
      <c r="K14" s="43"/>
    </row>
    <row r="15" spans="1:12" ht="31.5" x14ac:dyDescent="0.25">
      <c r="A15" s="423"/>
      <c r="B15" s="414"/>
      <c r="C15" s="414"/>
      <c r="D15" s="414"/>
      <c r="E15" s="32" t="s">
        <v>108</v>
      </c>
      <c r="F15" s="32" t="s">
        <v>109</v>
      </c>
      <c r="G15" s="32" t="s">
        <v>110</v>
      </c>
      <c r="H15" s="414"/>
      <c r="I15" s="414"/>
      <c r="J15" s="42"/>
      <c r="K15" s="43"/>
    </row>
    <row r="16" spans="1:12" ht="47.25" x14ac:dyDescent="0.25">
      <c r="A16" s="36">
        <v>2</v>
      </c>
      <c r="B16" s="421" t="s">
        <v>111</v>
      </c>
      <c r="C16" s="421"/>
      <c r="D16" s="421"/>
      <c r="E16" s="31" t="s">
        <v>112</v>
      </c>
      <c r="F16" s="31" t="s">
        <v>113</v>
      </c>
      <c r="G16" s="31" t="s">
        <v>114</v>
      </c>
      <c r="H16" s="31" t="s">
        <v>115</v>
      </c>
      <c r="I16" s="31">
        <v>1</v>
      </c>
      <c r="K16" s="35"/>
    </row>
    <row r="17" spans="1:11" ht="47.25" x14ac:dyDescent="0.25">
      <c r="A17" s="37">
        <v>3</v>
      </c>
      <c r="B17" s="414" t="s">
        <v>116</v>
      </c>
      <c r="C17" s="414"/>
      <c r="D17" s="414"/>
      <c r="E17" s="32" t="s">
        <v>112</v>
      </c>
      <c r="F17" s="32" t="s">
        <v>113</v>
      </c>
      <c r="G17" s="32" t="s">
        <v>117</v>
      </c>
      <c r="H17" s="32" t="s">
        <v>118</v>
      </c>
      <c r="I17" s="32">
        <v>1</v>
      </c>
      <c r="J17" s="42"/>
      <c r="K17" s="43"/>
    </row>
    <row r="18" spans="1:11" x14ac:dyDescent="0.25">
      <c r="A18" s="36">
        <v>4</v>
      </c>
      <c r="B18" s="421" t="s">
        <v>119</v>
      </c>
      <c r="C18" s="421"/>
      <c r="D18" s="421"/>
      <c r="E18" s="31"/>
      <c r="F18" s="31"/>
      <c r="G18" s="31"/>
      <c r="H18" s="31" t="s">
        <v>120</v>
      </c>
      <c r="I18" s="31">
        <v>2</v>
      </c>
      <c r="K18" s="35"/>
    </row>
    <row r="19" spans="1:11" x14ac:dyDescent="0.25">
      <c r="A19" s="37">
        <v>5</v>
      </c>
      <c r="B19" s="414" t="s">
        <v>121</v>
      </c>
      <c r="C19" s="414"/>
      <c r="D19" s="414"/>
      <c r="E19" s="32" t="s">
        <v>122</v>
      </c>
      <c r="F19" s="32" t="s">
        <v>123</v>
      </c>
      <c r="G19" s="32" t="s">
        <v>124</v>
      </c>
      <c r="H19" s="32" t="s">
        <v>125</v>
      </c>
      <c r="I19" s="32">
        <v>1</v>
      </c>
      <c r="J19" s="42"/>
      <c r="K19" s="43"/>
    </row>
    <row r="20" spans="1:11" x14ac:dyDescent="0.25">
      <c r="A20" s="36">
        <v>6</v>
      </c>
      <c r="B20" s="421" t="s">
        <v>126</v>
      </c>
      <c r="C20" s="421"/>
      <c r="D20" s="421"/>
      <c r="E20" s="31" t="s">
        <v>122</v>
      </c>
      <c r="F20" s="31" t="s">
        <v>127</v>
      </c>
      <c r="G20" s="31" t="s">
        <v>128</v>
      </c>
      <c r="H20" s="31" t="s">
        <v>129</v>
      </c>
      <c r="I20" s="31">
        <v>1</v>
      </c>
      <c r="K20" s="35"/>
    </row>
    <row r="21" spans="1:11" ht="47.25" x14ac:dyDescent="0.25">
      <c r="A21" s="37">
        <v>7</v>
      </c>
      <c r="B21" s="414" t="s">
        <v>130</v>
      </c>
      <c r="C21" s="414"/>
      <c r="D21" s="414"/>
      <c r="E21" s="32" t="s">
        <v>131</v>
      </c>
      <c r="F21" s="32" t="s">
        <v>132</v>
      </c>
      <c r="G21" s="32" t="s">
        <v>133</v>
      </c>
      <c r="H21" s="32" t="s">
        <v>134</v>
      </c>
      <c r="I21" s="32">
        <v>2</v>
      </c>
      <c r="J21" s="42"/>
      <c r="K21" s="43"/>
    </row>
    <row r="22" spans="1:11" ht="47.25" x14ac:dyDescent="0.25">
      <c r="A22" s="36">
        <v>8</v>
      </c>
      <c r="B22" s="421" t="s">
        <v>135</v>
      </c>
      <c r="C22" s="421"/>
      <c r="D22" s="421"/>
      <c r="E22" s="31" t="s">
        <v>136</v>
      </c>
      <c r="F22" s="31" t="s">
        <v>137</v>
      </c>
      <c r="G22" s="31" t="s">
        <v>138</v>
      </c>
      <c r="H22" s="31" t="s">
        <v>139</v>
      </c>
      <c r="I22" s="31">
        <v>1</v>
      </c>
      <c r="K22" s="35"/>
    </row>
    <row r="23" spans="1:11" ht="47.25" x14ac:dyDescent="0.25">
      <c r="A23" s="37">
        <v>9</v>
      </c>
      <c r="B23" s="414" t="s">
        <v>140</v>
      </c>
      <c r="C23" s="414"/>
      <c r="D23" s="414"/>
      <c r="E23" s="32" t="s">
        <v>141</v>
      </c>
      <c r="F23" s="32" t="s">
        <v>142</v>
      </c>
      <c r="G23" s="32" t="s">
        <v>143</v>
      </c>
      <c r="H23" s="32" t="s">
        <v>144</v>
      </c>
      <c r="I23" s="32">
        <v>1</v>
      </c>
      <c r="J23" s="42"/>
      <c r="K23" s="43"/>
    </row>
    <row r="24" spans="1:11" ht="63" x14ac:dyDescent="0.25">
      <c r="A24" s="36">
        <v>10</v>
      </c>
      <c r="B24" s="421" t="s">
        <v>145</v>
      </c>
      <c r="C24" s="421"/>
      <c r="D24" s="421"/>
      <c r="E24" s="31" t="s">
        <v>146</v>
      </c>
      <c r="F24" s="266" t="s">
        <v>336</v>
      </c>
      <c r="G24" s="31" t="s">
        <v>148</v>
      </c>
      <c r="H24" s="31" t="s">
        <v>149</v>
      </c>
      <c r="I24" s="31">
        <v>2</v>
      </c>
      <c r="K24" s="35"/>
    </row>
    <row r="25" spans="1:11" x14ac:dyDescent="0.25">
      <c r="A25" s="37">
        <v>11</v>
      </c>
      <c r="B25" s="414" t="s">
        <v>150</v>
      </c>
      <c r="C25" s="414"/>
      <c r="D25" s="414"/>
      <c r="E25" s="32" t="s">
        <v>151</v>
      </c>
      <c r="F25" s="32" t="s">
        <v>152</v>
      </c>
      <c r="G25" s="32" t="s">
        <v>153</v>
      </c>
      <c r="H25" s="32" t="s">
        <v>154</v>
      </c>
      <c r="I25" s="32">
        <v>1</v>
      </c>
      <c r="J25" s="42"/>
      <c r="K25" s="43"/>
    </row>
    <row r="26" spans="1:11" ht="47.25" x14ac:dyDescent="0.25">
      <c r="A26" s="427">
        <v>12</v>
      </c>
      <c r="B26" s="421" t="s">
        <v>155</v>
      </c>
      <c r="C26" s="421"/>
      <c r="D26" s="421"/>
      <c r="E26" s="31" t="s">
        <v>156</v>
      </c>
      <c r="F26" s="31" t="s">
        <v>157</v>
      </c>
      <c r="G26" s="31" t="s">
        <v>158</v>
      </c>
      <c r="H26" s="421" t="s">
        <v>144</v>
      </c>
      <c r="I26" s="421" t="s">
        <v>159</v>
      </c>
      <c r="K26" s="35"/>
    </row>
    <row r="27" spans="1:11" ht="47.25" x14ac:dyDescent="0.25">
      <c r="A27" s="427"/>
      <c r="B27" s="421"/>
      <c r="C27" s="421"/>
      <c r="D27" s="421"/>
      <c r="E27" s="31" t="s">
        <v>160</v>
      </c>
      <c r="F27" s="31" t="s">
        <v>161</v>
      </c>
      <c r="G27" s="31" t="s">
        <v>162</v>
      </c>
      <c r="H27" s="421"/>
      <c r="I27" s="421"/>
      <c r="K27" s="35"/>
    </row>
    <row r="28" spans="1:11" ht="31.5" x14ac:dyDescent="0.25">
      <c r="A28" s="427"/>
      <c r="B28" s="421"/>
      <c r="C28" s="421"/>
      <c r="D28" s="421"/>
      <c r="E28" s="31" t="s">
        <v>163</v>
      </c>
      <c r="F28" s="31" t="s">
        <v>164</v>
      </c>
      <c r="G28" s="31" t="s">
        <v>165</v>
      </c>
      <c r="H28" s="421"/>
      <c r="I28" s="421"/>
      <c r="K28" s="35"/>
    </row>
    <row r="29" spans="1:11" ht="47.25" x14ac:dyDescent="0.25">
      <c r="A29" s="423">
        <v>13</v>
      </c>
      <c r="B29" s="414" t="s">
        <v>166</v>
      </c>
      <c r="C29" s="414"/>
      <c r="D29" s="414"/>
      <c r="E29" s="32" t="s">
        <v>156</v>
      </c>
      <c r="F29" s="32" t="s">
        <v>157</v>
      </c>
      <c r="G29" s="32" t="s">
        <v>158</v>
      </c>
      <c r="H29" s="414" t="s">
        <v>167</v>
      </c>
      <c r="I29" s="414" t="s">
        <v>168</v>
      </c>
      <c r="J29" s="42"/>
      <c r="K29" s="43"/>
    </row>
    <row r="30" spans="1:11" ht="47.25" x14ac:dyDescent="0.25">
      <c r="A30" s="423"/>
      <c r="B30" s="414"/>
      <c r="C30" s="414"/>
      <c r="D30" s="414"/>
      <c r="E30" s="32" t="s">
        <v>160</v>
      </c>
      <c r="F30" s="32" t="s">
        <v>161</v>
      </c>
      <c r="G30" s="32" t="s">
        <v>162</v>
      </c>
      <c r="H30" s="414"/>
      <c r="I30" s="414"/>
      <c r="J30" s="42"/>
      <c r="K30" s="43"/>
    </row>
    <row r="31" spans="1:11" ht="47.25" x14ac:dyDescent="0.25">
      <c r="A31" s="423"/>
      <c r="B31" s="414"/>
      <c r="C31" s="414"/>
      <c r="D31" s="414"/>
      <c r="E31" s="32" t="s">
        <v>163</v>
      </c>
      <c r="F31" s="32" t="s">
        <v>169</v>
      </c>
      <c r="G31" s="32" t="s">
        <v>165</v>
      </c>
      <c r="H31" s="414"/>
      <c r="I31" s="414"/>
      <c r="J31" s="42"/>
      <c r="K31" s="43"/>
    </row>
    <row r="32" spans="1:11" x14ac:dyDescent="0.25">
      <c r="A32" s="36">
        <v>14</v>
      </c>
      <c r="B32" s="421" t="s">
        <v>170</v>
      </c>
      <c r="C32" s="421"/>
      <c r="D32" s="421"/>
      <c r="E32" s="31"/>
      <c r="F32" s="31"/>
      <c r="G32" s="31"/>
      <c r="H32" s="31" t="s">
        <v>171</v>
      </c>
      <c r="I32" s="31">
        <v>2</v>
      </c>
      <c r="K32" s="35"/>
    </row>
    <row r="33" spans="1:11" x14ac:dyDescent="0.25">
      <c r="A33" s="37">
        <v>15</v>
      </c>
      <c r="B33" s="414" t="s">
        <v>172</v>
      </c>
      <c r="C33" s="414"/>
      <c r="D33" s="414"/>
      <c r="E33" s="32"/>
      <c r="F33" s="32"/>
      <c r="G33" s="32"/>
      <c r="H33" s="32" t="s">
        <v>173</v>
      </c>
      <c r="I33" s="32">
        <v>1</v>
      </c>
      <c r="J33" s="42"/>
      <c r="K33" s="43"/>
    </row>
    <row r="34" spans="1:11" ht="16.5" thickBot="1" x14ac:dyDescent="0.3">
      <c r="A34" s="38">
        <v>16</v>
      </c>
      <c r="B34" s="424" t="s">
        <v>174</v>
      </c>
      <c r="C34" s="424"/>
      <c r="D34" s="424"/>
      <c r="E34" s="39"/>
      <c r="F34" s="39"/>
      <c r="G34" s="39"/>
      <c r="H34" s="39" t="s">
        <v>175</v>
      </c>
      <c r="I34" s="39">
        <v>1</v>
      </c>
      <c r="J34" s="40"/>
      <c r="K34" s="41"/>
    </row>
  </sheetData>
  <mergeCells count="40">
    <mergeCell ref="B34:D34"/>
    <mergeCell ref="A11:J11"/>
    <mergeCell ref="A29:A31"/>
    <mergeCell ref="B29:D31"/>
    <mergeCell ref="H29:H31"/>
    <mergeCell ref="I29:I31"/>
    <mergeCell ref="B32:D32"/>
    <mergeCell ref="B33:D33"/>
    <mergeCell ref="B24:D24"/>
    <mergeCell ref="B25:D25"/>
    <mergeCell ref="A26:A28"/>
    <mergeCell ref="B26:D28"/>
    <mergeCell ref="H26:H28"/>
    <mergeCell ref="I26:I28"/>
    <mergeCell ref="B18:D18"/>
    <mergeCell ref="B19:D19"/>
    <mergeCell ref="B20:D20"/>
    <mergeCell ref="B21:D21"/>
    <mergeCell ref="B22:D22"/>
    <mergeCell ref="B23:D23"/>
    <mergeCell ref="A14:A15"/>
    <mergeCell ref="B14:D15"/>
    <mergeCell ref="H14:H15"/>
    <mergeCell ref="I14:I15"/>
    <mergeCell ref="B16:D16"/>
    <mergeCell ref="B17:D17"/>
    <mergeCell ref="C9:E9"/>
    <mergeCell ref="C10:E10"/>
    <mergeCell ref="B13:D13"/>
    <mergeCell ref="E13:G13"/>
    <mergeCell ref="A1:K3"/>
    <mergeCell ref="A4:K7"/>
    <mergeCell ref="L4:L7"/>
    <mergeCell ref="A8:A10"/>
    <mergeCell ref="B8:B10"/>
    <mergeCell ref="C8:E8"/>
    <mergeCell ref="F8:F10"/>
    <mergeCell ref="G8:H10"/>
    <mergeCell ref="I8:J10"/>
    <mergeCell ref="K8:K10"/>
  </mergeCells>
  <pageMargins left="0.7" right="0.7" top="0.75" bottom="0.75" header="0.3" footer="0.3"/>
  <pageSetup scale="62" orientation="portrait" r:id="rId1"/>
  <colBreaks count="1" manualBreakCount="1">
    <brk id="11" max="33"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D13"/>
  <sheetViews>
    <sheetView view="pageBreakPreview" zoomScale="80" zoomScaleNormal="100" zoomScaleSheetLayoutView="80" workbookViewId="0">
      <selection sqref="A1:D1"/>
    </sheetView>
  </sheetViews>
  <sheetFormatPr defaultColWidth="40.5" defaultRowHeight="17.25" x14ac:dyDescent="0.3"/>
  <cols>
    <col min="1" max="1" width="7.25" style="3" customWidth="1"/>
    <col min="2" max="3" width="40.5" style="3"/>
    <col min="4" max="4" width="20" style="3" customWidth="1"/>
    <col min="5" max="16384" width="40.5" style="3"/>
  </cols>
  <sheetData>
    <row r="1" spans="1:4" ht="27" customHeight="1" x14ac:dyDescent="0.3">
      <c r="A1" s="401" t="s">
        <v>188</v>
      </c>
      <c r="B1" s="402"/>
      <c r="C1" s="402"/>
      <c r="D1" s="403"/>
    </row>
    <row r="2" spans="1:4" x14ac:dyDescent="0.3">
      <c r="A2" s="48" t="s">
        <v>98</v>
      </c>
      <c r="B2" s="45" t="s">
        <v>189</v>
      </c>
      <c r="C2" s="45" t="s">
        <v>3</v>
      </c>
      <c r="D2" s="49" t="s">
        <v>5</v>
      </c>
    </row>
    <row r="3" spans="1:4" ht="34.5" x14ac:dyDescent="0.3">
      <c r="A3" s="50">
        <v>1</v>
      </c>
      <c r="B3" s="46" t="s">
        <v>179</v>
      </c>
      <c r="C3" s="47">
        <v>1</v>
      </c>
      <c r="D3" s="51"/>
    </row>
    <row r="4" spans="1:4" x14ac:dyDescent="0.3">
      <c r="A4" s="18">
        <v>2</v>
      </c>
      <c r="B4" s="44" t="s">
        <v>180</v>
      </c>
      <c r="C4" s="3">
        <v>1</v>
      </c>
      <c r="D4" s="52"/>
    </row>
    <row r="5" spans="1:4" ht="34.5" x14ac:dyDescent="0.3">
      <c r="A5" s="50">
        <v>3</v>
      </c>
      <c r="B5" s="46" t="s">
        <v>181</v>
      </c>
      <c r="C5" s="47">
        <v>1</v>
      </c>
      <c r="D5" s="51"/>
    </row>
    <row r="6" spans="1:4" ht="51.75" x14ac:dyDescent="0.3">
      <c r="A6" s="18">
        <v>4</v>
      </c>
      <c r="B6" s="44" t="s">
        <v>182</v>
      </c>
      <c r="C6" s="3">
        <v>1</v>
      </c>
      <c r="D6" s="52"/>
    </row>
    <row r="7" spans="1:4" ht="120.75" x14ac:dyDescent="0.3">
      <c r="A7" s="50">
        <v>5</v>
      </c>
      <c r="B7" s="302" t="s">
        <v>381</v>
      </c>
      <c r="C7" s="47">
        <v>1</v>
      </c>
      <c r="D7" s="53"/>
    </row>
    <row r="8" spans="1:4" ht="120.75" x14ac:dyDescent="0.3">
      <c r="A8" s="18">
        <v>6</v>
      </c>
      <c r="B8" s="301" t="s">
        <v>382</v>
      </c>
      <c r="C8" s="3">
        <v>1</v>
      </c>
      <c r="D8" s="54"/>
    </row>
    <row r="9" spans="1:4" x14ac:dyDescent="0.3">
      <c r="A9" s="50">
        <v>7</v>
      </c>
      <c r="B9" s="46" t="s">
        <v>183</v>
      </c>
      <c r="C9" s="47">
        <v>1</v>
      </c>
      <c r="D9" s="51"/>
    </row>
    <row r="10" spans="1:4" ht="34.5" x14ac:dyDescent="0.3">
      <c r="A10" s="18">
        <v>8</v>
      </c>
      <c r="B10" s="44" t="s">
        <v>184</v>
      </c>
      <c r="C10" s="3">
        <v>1</v>
      </c>
      <c r="D10" s="52"/>
    </row>
    <row r="11" spans="1:4" ht="34.5" x14ac:dyDescent="0.3">
      <c r="A11" s="50">
        <v>9</v>
      </c>
      <c r="B11" s="46" t="s">
        <v>185</v>
      </c>
      <c r="C11" s="47">
        <v>1</v>
      </c>
      <c r="D11" s="51"/>
    </row>
    <row r="12" spans="1:4" x14ac:dyDescent="0.3">
      <c r="A12" s="18">
        <v>10</v>
      </c>
      <c r="B12" s="44" t="s">
        <v>186</v>
      </c>
      <c r="C12" s="3">
        <v>1</v>
      </c>
      <c r="D12" s="52"/>
    </row>
    <row r="13" spans="1:4" ht="18" thickBot="1" x14ac:dyDescent="0.35">
      <c r="A13" s="428" t="s">
        <v>58</v>
      </c>
      <c r="B13" s="429"/>
      <c r="C13" s="429"/>
      <c r="D13" s="55"/>
    </row>
  </sheetData>
  <mergeCells count="2">
    <mergeCell ref="A1:D1"/>
    <mergeCell ref="A13:C13"/>
  </mergeCells>
  <pageMargins left="0.7" right="0.7" top="0.75" bottom="0.75" header="0.3" footer="0.3"/>
  <pageSetup scale="7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29"/>
  <sheetViews>
    <sheetView view="pageBreakPreview" zoomScale="60" zoomScaleNormal="100" workbookViewId="0">
      <selection activeCell="B11" sqref="B11:E13"/>
    </sheetView>
  </sheetViews>
  <sheetFormatPr defaultRowHeight="15" x14ac:dyDescent="0.2"/>
  <cols>
    <col min="1" max="1" width="4.875" style="63" customWidth="1"/>
    <col min="2" max="2" width="17.5" style="63" customWidth="1"/>
    <col min="3" max="3" width="9" style="63"/>
    <col min="4" max="4" width="22.875" style="63" bestFit="1" customWidth="1"/>
    <col min="5" max="5" width="14.625" style="63" customWidth="1"/>
    <col min="6" max="6" width="26.125" style="77" customWidth="1"/>
    <col min="7" max="7" width="9" style="63"/>
    <col min="8" max="8" width="11.75" style="63" bestFit="1" customWidth="1"/>
    <col min="9" max="9" width="10.75" style="63" bestFit="1" customWidth="1"/>
    <col min="10" max="11" width="9" style="63"/>
    <col min="12" max="12" width="13.125" style="63" bestFit="1" customWidth="1"/>
    <col min="13" max="256" width="9" style="63"/>
    <col min="257" max="257" width="4.875" style="63" customWidth="1"/>
    <col min="258" max="258" width="17.5" style="63" customWidth="1"/>
    <col min="259" max="259" width="9" style="63"/>
    <col min="260" max="260" width="22.875" style="63" bestFit="1" customWidth="1"/>
    <col min="261" max="261" width="14.625" style="63" customWidth="1"/>
    <col min="262" max="262" width="22" style="63" bestFit="1" customWidth="1"/>
    <col min="263" max="263" width="9" style="63"/>
    <col min="264" max="264" width="11.75" style="63" bestFit="1" customWidth="1"/>
    <col min="265" max="265" width="10.75" style="63" bestFit="1" customWidth="1"/>
    <col min="266" max="267" width="9" style="63"/>
    <col min="268" max="268" width="13.125" style="63" bestFit="1" customWidth="1"/>
    <col min="269" max="512" width="9" style="63"/>
    <col min="513" max="513" width="4.875" style="63" customWidth="1"/>
    <col min="514" max="514" width="17.5" style="63" customWidth="1"/>
    <col min="515" max="515" width="9" style="63"/>
    <col min="516" max="516" width="22.875" style="63" bestFit="1" customWidth="1"/>
    <col min="517" max="517" width="14.625" style="63" customWidth="1"/>
    <col min="518" max="518" width="22" style="63" bestFit="1" customWidth="1"/>
    <col min="519" max="519" width="9" style="63"/>
    <col min="520" max="520" width="11.75" style="63" bestFit="1" customWidth="1"/>
    <col min="521" max="521" width="10.75" style="63" bestFit="1" customWidth="1"/>
    <col min="522" max="523" width="9" style="63"/>
    <col min="524" max="524" width="13.125" style="63" bestFit="1" customWidth="1"/>
    <col min="525" max="768" width="9" style="63"/>
    <col min="769" max="769" width="4.875" style="63" customWidth="1"/>
    <col min="770" max="770" width="17.5" style="63" customWidth="1"/>
    <col min="771" max="771" width="9" style="63"/>
    <col min="772" max="772" width="22.875" style="63" bestFit="1" customWidth="1"/>
    <col min="773" max="773" width="14.625" style="63" customWidth="1"/>
    <col min="774" max="774" width="22" style="63" bestFit="1" customWidth="1"/>
    <col min="775" max="775" width="9" style="63"/>
    <col min="776" max="776" width="11.75" style="63" bestFit="1" customWidth="1"/>
    <col min="777" max="777" width="10.75" style="63" bestFit="1" customWidth="1"/>
    <col min="778" max="779" width="9" style="63"/>
    <col min="780" max="780" width="13.125" style="63" bestFit="1" customWidth="1"/>
    <col min="781" max="1024" width="9" style="63"/>
    <col min="1025" max="1025" width="4.875" style="63" customWidth="1"/>
    <col min="1026" max="1026" width="17.5" style="63" customWidth="1"/>
    <col min="1027" max="1027" width="9" style="63"/>
    <col min="1028" max="1028" width="22.875" style="63" bestFit="1" customWidth="1"/>
    <col min="1029" max="1029" width="14.625" style="63" customWidth="1"/>
    <col min="1030" max="1030" width="22" style="63" bestFit="1" customWidth="1"/>
    <col min="1031" max="1031" width="9" style="63"/>
    <col min="1032" max="1032" width="11.75" style="63" bestFit="1" customWidth="1"/>
    <col min="1033" max="1033" width="10.75" style="63" bestFit="1" customWidth="1"/>
    <col min="1034" max="1035" width="9" style="63"/>
    <col min="1036" max="1036" width="13.125" style="63" bestFit="1" customWidth="1"/>
    <col min="1037" max="1280" width="9" style="63"/>
    <col min="1281" max="1281" width="4.875" style="63" customWidth="1"/>
    <col min="1282" max="1282" width="17.5" style="63" customWidth="1"/>
    <col min="1283" max="1283" width="9" style="63"/>
    <col min="1284" max="1284" width="22.875" style="63" bestFit="1" customWidth="1"/>
    <col min="1285" max="1285" width="14.625" style="63" customWidth="1"/>
    <col min="1286" max="1286" width="22" style="63" bestFit="1" customWidth="1"/>
    <col min="1287" max="1287" width="9" style="63"/>
    <col min="1288" max="1288" width="11.75" style="63" bestFit="1" customWidth="1"/>
    <col min="1289" max="1289" width="10.75" style="63" bestFit="1" customWidth="1"/>
    <col min="1290" max="1291" width="9" style="63"/>
    <col min="1292" max="1292" width="13.125" style="63" bestFit="1" customWidth="1"/>
    <col min="1293" max="1536" width="9" style="63"/>
    <col min="1537" max="1537" width="4.875" style="63" customWidth="1"/>
    <col min="1538" max="1538" width="17.5" style="63" customWidth="1"/>
    <col min="1539" max="1539" width="9" style="63"/>
    <col min="1540" max="1540" width="22.875" style="63" bestFit="1" customWidth="1"/>
    <col min="1541" max="1541" width="14.625" style="63" customWidth="1"/>
    <col min="1542" max="1542" width="22" style="63" bestFit="1" customWidth="1"/>
    <col min="1543" max="1543" width="9" style="63"/>
    <col min="1544" max="1544" width="11.75" style="63" bestFit="1" customWidth="1"/>
    <col min="1545" max="1545" width="10.75" style="63" bestFit="1" customWidth="1"/>
    <col min="1546" max="1547" width="9" style="63"/>
    <col min="1548" max="1548" width="13.125" style="63" bestFit="1" customWidth="1"/>
    <col min="1549" max="1792" width="9" style="63"/>
    <col min="1793" max="1793" width="4.875" style="63" customWidth="1"/>
    <col min="1794" max="1794" width="17.5" style="63" customWidth="1"/>
    <col min="1795" max="1795" width="9" style="63"/>
    <col min="1796" max="1796" width="22.875" style="63" bestFit="1" customWidth="1"/>
    <col min="1797" max="1797" width="14.625" style="63" customWidth="1"/>
    <col min="1798" max="1798" width="22" style="63" bestFit="1" customWidth="1"/>
    <col min="1799" max="1799" width="9" style="63"/>
    <col min="1800" max="1800" width="11.75" style="63" bestFit="1" customWidth="1"/>
    <col min="1801" max="1801" width="10.75" style="63" bestFit="1" customWidth="1"/>
    <col min="1802" max="1803" width="9" style="63"/>
    <col min="1804" max="1804" width="13.125" style="63" bestFit="1" customWidth="1"/>
    <col min="1805" max="2048" width="9" style="63"/>
    <col min="2049" max="2049" width="4.875" style="63" customWidth="1"/>
    <col min="2050" max="2050" width="17.5" style="63" customWidth="1"/>
    <col min="2051" max="2051" width="9" style="63"/>
    <col min="2052" max="2052" width="22.875" style="63" bestFit="1" customWidth="1"/>
    <col min="2053" max="2053" width="14.625" style="63" customWidth="1"/>
    <col min="2054" max="2054" width="22" style="63" bestFit="1" customWidth="1"/>
    <col min="2055" max="2055" width="9" style="63"/>
    <col min="2056" max="2056" width="11.75" style="63" bestFit="1" customWidth="1"/>
    <col min="2057" max="2057" width="10.75" style="63" bestFit="1" customWidth="1"/>
    <col min="2058" max="2059" width="9" style="63"/>
    <col min="2060" max="2060" width="13.125" style="63" bestFit="1" customWidth="1"/>
    <col min="2061" max="2304" width="9" style="63"/>
    <col min="2305" max="2305" width="4.875" style="63" customWidth="1"/>
    <col min="2306" max="2306" width="17.5" style="63" customWidth="1"/>
    <col min="2307" max="2307" width="9" style="63"/>
    <col min="2308" max="2308" width="22.875" style="63" bestFit="1" customWidth="1"/>
    <col min="2309" max="2309" width="14.625" style="63" customWidth="1"/>
    <col min="2310" max="2310" width="22" style="63" bestFit="1" customWidth="1"/>
    <col min="2311" max="2311" width="9" style="63"/>
    <col min="2312" max="2312" width="11.75" style="63" bestFit="1" customWidth="1"/>
    <col min="2313" max="2313" width="10.75" style="63" bestFit="1" customWidth="1"/>
    <col min="2314" max="2315" width="9" style="63"/>
    <col min="2316" max="2316" width="13.125" style="63" bestFit="1" customWidth="1"/>
    <col min="2317" max="2560" width="9" style="63"/>
    <col min="2561" max="2561" width="4.875" style="63" customWidth="1"/>
    <col min="2562" max="2562" width="17.5" style="63" customWidth="1"/>
    <col min="2563" max="2563" width="9" style="63"/>
    <col min="2564" max="2564" width="22.875" style="63" bestFit="1" customWidth="1"/>
    <col min="2565" max="2565" width="14.625" style="63" customWidth="1"/>
    <col min="2566" max="2566" width="22" style="63" bestFit="1" customWidth="1"/>
    <col min="2567" max="2567" width="9" style="63"/>
    <col min="2568" max="2568" width="11.75" style="63" bestFit="1" customWidth="1"/>
    <col min="2569" max="2569" width="10.75" style="63" bestFit="1" customWidth="1"/>
    <col min="2570" max="2571" width="9" style="63"/>
    <col min="2572" max="2572" width="13.125" style="63" bestFit="1" customWidth="1"/>
    <col min="2573" max="2816" width="9" style="63"/>
    <col min="2817" max="2817" width="4.875" style="63" customWidth="1"/>
    <col min="2818" max="2818" width="17.5" style="63" customWidth="1"/>
    <col min="2819" max="2819" width="9" style="63"/>
    <col min="2820" max="2820" width="22.875" style="63" bestFit="1" customWidth="1"/>
    <col min="2821" max="2821" width="14.625" style="63" customWidth="1"/>
    <col min="2822" max="2822" width="22" style="63" bestFit="1" customWidth="1"/>
    <col min="2823" max="2823" width="9" style="63"/>
    <col min="2824" max="2824" width="11.75" style="63" bestFit="1" customWidth="1"/>
    <col min="2825" max="2825" width="10.75" style="63" bestFit="1" customWidth="1"/>
    <col min="2826" max="2827" width="9" style="63"/>
    <col min="2828" max="2828" width="13.125" style="63" bestFit="1" customWidth="1"/>
    <col min="2829" max="3072" width="9" style="63"/>
    <col min="3073" max="3073" width="4.875" style="63" customWidth="1"/>
    <col min="3074" max="3074" width="17.5" style="63" customWidth="1"/>
    <col min="3075" max="3075" width="9" style="63"/>
    <col min="3076" max="3076" width="22.875" style="63" bestFit="1" customWidth="1"/>
    <col min="3077" max="3077" width="14.625" style="63" customWidth="1"/>
    <col min="3078" max="3078" width="22" style="63" bestFit="1" customWidth="1"/>
    <col min="3079" max="3079" width="9" style="63"/>
    <col min="3080" max="3080" width="11.75" style="63" bestFit="1" customWidth="1"/>
    <col min="3081" max="3081" width="10.75" style="63" bestFit="1" customWidth="1"/>
    <col min="3082" max="3083" width="9" style="63"/>
    <col min="3084" max="3084" width="13.125" style="63" bestFit="1" customWidth="1"/>
    <col min="3085" max="3328" width="9" style="63"/>
    <col min="3329" max="3329" width="4.875" style="63" customWidth="1"/>
    <col min="3330" max="3330" width="17.5" style="63" customWidth="1"/>
    <col min="3331" max="3331" width="9" style="63"/>
    <col min="3332" max="3332" width="22.875" style="63" bestFit="1" customWidth="1"/>
    <col min="3333" max="3333" width="14.625" style="63" customWidth="1"/>
    <col min="3334" max="3334" width="22" style="63" bestFit="1" customWidth="1"/>
    <col min="3335" max="3335" width="9" style="63"/>
    <col min="3336" max="3336" width="11.75" style="63" bestFit="1" customWidth="1"/>
    <col min="3337" max="3337" width="10.75" style="63" bestFit="1" customWidth="1"/>
    <col min="3338" max="3339" width="9" style="63"/>
    <col min="3340" max="3340" width="13.125" style="63" bestFit="1" customWidth="1"/>
    <col min="3341" max="3584" width="9" style="63"/>
    <col min="3585" max="3585" width="4.875" style="63" customWidth="1"/>
    <col min="3586" max="3586" width="17.5" style="63" customWidth="1"/>
    <col min="3587" max="3587" width="9" style="63"/>
    <col min="3588" max="3588" width="22.875" style="63" bestFit="1" customWidth="1"/>
    <col min="3589" max="3589" width="14.625" style="63" customWidth="1"/>
    <col min="3590" max="3590" width="22" style="63" bestFit="1" customWidth="1"/>
    <col min="3591" max="3591" width="9" style="63"/>
    <col min="3592" max="3592" width="11.75" style="63" bestFit="1" customWidth="1"/>
    <col min="3593" max="3593" width="10.75" style="63" bestFit="1" customWidth="1"/>
    <col min="3594" max="3595" width="9" style="63"/>
    <col min="3596" max="3596" width="13.125" style="63" bestFit="1" customWidth="1"/>
    <col min="3597" max="3840" width="9" style="63"/>
    <col min="3841" max="3841" width="4.875" style="63" customWidth="1"/>
    <col min="3842" max="3842" width="17.5" style="63" customWidth="1"/>
    <col min="3843" max="3843" width="9" style="63"/>
    <col min="3844" max="3844" width="22.875" style="63" bestFit="1" customWidth="1"/>
    <col min="3845" max="3845" width="14.625" style="63" customWidth="1"/>
    <col min="3846" max="3846" width="22" style="63" bestFit="1" customWidth="1"/>
    <col min="3847" max="3847" width="9" style="63"/>
    <col min="3848" max="3848" width="11.75" style="63" bestFit="1" customWidth="1"/>
    <col min="3849" max="3849" width="10.75" style="63" bestFit="1" customWidth="1"/>
    <col min="3850" max="3851" width="9" style="63"/>
    <col min="3852" max="3852" width="13.125" style="63" bestFit="1" customWidth="1"/>
    <col min="3853" max="4096" width="9" style="63"/>
    <col min="4097" max="4097" width="4.875" style="63" customWidth="1"/>
    <col min="4098" max="4098" width="17.5" style="63" customWidth="1"/>
    <col min="4099" max="4099" width="9" style="63"/>
    <col min="4100" max="4100" width="22.875" style="63" bestFit="1" customWidth="1"/>
    <col min="4101" max="4101" width="14.625" style="63" customWidth="1"/>
    <col min="4102" max="4102" width="22" style="63" bestFit="1" customWidth="1"/>
    <col min="4103" max="4103" width="9" style="63"/>
    <col min="4104" max="4104" width="11.75" style="63" bestFit="1" customWidth="1"/>
    <col min="4105" max="4105" width="10.75" style="63" bestFit="1" customWidth="1"/>
    <col min="4106" max="4107" width="9" style="63"/>
    <col min="4108" max="4108" width="13.125" style="63" bestFit="1" customWidth="1"/>
    <col min="4109" max="4352" width="9" style="63"/>
    <col min="4353" max="4353" width="4.875" style="63" customWidth="1"/>
    <col min="4354" max="4354" width="17.5" style="63" customWidth="1"/>
    <col min="4355" max="4355" width="9" style="63"/>
    <col min="4356" max="4356" width="22.875" style="63" bestFit="1" customWidth="1"/>
    <col min="4357" max="4357" width="14.625" style="63" customWidth="1"/>
    <col min="4358" max="4358" width="22" style="63" bestFit="1" customWidth="1"/>
    <col min="4359" max="4359" width="9" style="63"/>
    <col min="4360" max="4360" width="11.75" style="63" bestFit="1" customWidth="1"/>
    <col min="4361" max="4361" width="10.75" style="63" bestFit="1" customWidth="1"/>
    <col min="4362" max="4363" width="9" style="63"/>
    <col min="4364" max="4364" width="13.125" style="63" bestFit="1" customWidth="1"/>
    <col min="4365" max="4608" width="9" style="63"/>
    <col min="4609" max="4609" width="4.875" style="63" customWidth="1"/>
    <col min="4610" max="4610" width="17.5" style="63" customWidth="1"/>
    <col min="4611" max="4611" width="9" style="63"/>
    <col min="4612" max="4612" width="22.875" style="63" bestFit="1" customWidth="1"/>
    <col min="4613" max="4613" width="14.625" style="63" customWidth="1"/>
    <col min="4614" max="4614" width="22" style="63" bestFit="1" customWidth="1"/>
    <col min="4615" max="4615" width="9" style="63"/>
    <col min="4616" max="4616" width="11.75" style="63" bestFit="1" customWidth="1"/>
    <col min="4617" max="4617" width="10.75" style="63" bestFit="1" customWidth="1"/>
    <col min="4618" max="4619" width="9" style="63"/>
    <col min="4620" max="4620" width="13.125" style="63" bestFit="1" customWidth="1"/>
    <col min="4621" max="4864" width="9" style="63"/>
    <col min="4865" max="4865" width="4.875" style="63" customWidth="1"/>
    <col min="4866" max="4866" width="17.5" style="63" customWidth="1"/>
    <col min="4867" max="4867" width="9" style="63"/>
    <col min="4868" max="4868" width="22.875" style="63" bestFit="1" customWidth="1"/>
    <col min="4869" max="4869" width="14.625" style="63" customWidth="1"/>
    <col min="4870" max="4870" width="22" style="63" bestFit="1" customWidth="1"/>
    <col min="4871" max="4871" width="9" style="63"/>
    <col min="4872" max="4872" width="11.75" style="63" bestFit="1" customWidth="1"/>
    <col min="4873" max="4873" width="10.75" style="63" bestFit="1" customWidth="1"/>
    <col min="4874" max="4875" width="9" style="63"/>
    <col min="4876" max="4876" width="13.125" style="63" bestFit="1" customWidth="1"/>
    <col min="4877" max="5120" width="9" style="63"/>
    <col min="5121" max="5121" width="4.875" style="63" customWidth="1"/>
    <col min="5122" max="5122" width="17.5" style="63" customWidth="1"/>
    <col min="5123" max="5123" width="9" style="63"/>
    <col min="5124" max="5124" width="22.875" style="63" bestFit="1" customWidth="1"/>
    <col min="5125" max="5125" width="14.625" style="63" customWidth="1"/>
    <col min="5126" max="5126" width="22" style="63" bestFit="1" customWidth="1"/>
    <col min="5127" max="5127" width="9" style="63"/>
    <col min="5128" max="5128" width="11.75" style="63" bestFit="1" customWidth="1"/>
    <col min="5129" max="5129" width="10.75" style="63" bestFit="1" customWidth="1"/>
    <col min="5130" max="5131" width="9" style="63"/>
    <col min="5132" max="5132" width="13.125" style="63" bestFit="1" customWidth="1"/>
    <col min="5133" max="5376" width="9" style="63"/>
    <col min="5377" max="5377" width="4.875" style="63" customWidth="1"/>
    <col min="5378" max="5378" width="17.5" style="63" customWidth="1"/>
    <col min="5379" max="5379" width="9" style="63"/>
    <col min="5380" max="5380" width="22.875" style="63" bestFit="1" customWidth="1"/>
    <col min="5381" max="5381" width="14.625" style="63" customWidth="1"/>
    <col min="5382" max="5382" width="22" style="63" bestFit="1" customWidth="1"/>
    <col min="5383" max="5383" width="9" style="63"/>
    <col min="5384" max="5384" width="11.75" style="63" bestFit="1" customWidth="1"/>
    <col min="5385" max="5385" width="10.75" style="63" bestFit="1" customWidth="1"/>
    <col min="5386" max="5387" width="9" style="63"/>
    <col min="5388" max="5388" width="13.125" style="63" bestFit="1" customWidth="1"/>
    <col min="5389" max="5632" width="9" style="63"/>
    <col min="5633" max="5633" width="4.875" style="63" customWidth="1"/>
    <col min="5634" max="5634" width="17.5" style="63" customWidth="1"/>
    <col min="5635" max="5635" width="9" style="63"/>
    <col min="5636" max="5636" width="22.875" style="63" bestFit="1" customWidth="1"/>
    <col min="5637" max="5637" width="14.625" style="63" customWidth="1"/>
    <col min="5638" max="5638" width="22" style="63" bestFit="1" customWidth="1"/>
    <col min="5639" max="5639" width="9" style="63"/>
    <col min="5640" max="5640" width="11.75" style="63" bestFit="1" customWidth="1"/>
    <col min="5641" max="5641" width="10.75" style="63" bestFit="1" customWidth="1"/>
    <col min="5642" max="5643" width="9" style="63"/>
    <col min="5644" max="5644" width="13.125" style="63" bestFit="1" customWidth="1"/>
    <col min="5645" max="5888" width="9" style="63"/>
    <col min="5889" max="5889" width="4.875" style="63" customWidth="1"/>
    <col min="5890" max="5890" width="17.5" style="63" customWidth="1"/>
    <col min="5891" max="5891" width="9" style="63"/>
    <col min="5892" max="5892" width="22.875" style="63" bestFit="1" customWidth="1"/>
    <col min="5893" max="5893" width="14.625" style="63" customWidth="1"/>
    <col min="5894" max="5894" width="22" style="63" bestFit="1" customWidth="1"/>
    <col min="5895" max="5895" width="9" style="63"/>
    <col min="5896" max="5896" width="11.75" style="63" bestFit="1" customWidth="1"/>
    <col min="5897" max="5897" width="10.75" style="63" bestFit="1" customWidth="1"/>
    <col min="5898" max="5899" width="9" style="63"/>
    <col min="5900" max="5900" width="13.125" style="63" bestFit="1" customWidth="1"/>
    <col min="5901" max="6144" width="9" style="63"/>
    <col min="6145" max="6145" width="4.875" style="63" customWidth="1"/>
    <col min="6146" max="6146" width="17.5" style="63" customWidth="1"/>
    <col min="6147" max="6147" width="9" style="63"/>
    <col min="6148" max="6148" width="22.875" style="63" bestFit="1" customWidth="1"/>
    <col min="6149" max="6149" width="14.625" style="63" customWidth="1"/>
    <col min="6150" max="6150" width="22" style="63" bestFit="1" customWidth="1"/>
    <col min="6151" max="6151" width="9" style="63"/>
    <col min="6152" max="6152" width="11.75" style="63" bestFit="1" customWidth="1"/>
    <col min="6153" max="6153" width="10.75" style="63" bestFit="1" customWidth="1"/>
    <col min="6154" max="6155" width="9" style="63"/>
    <col min="6156" max="6156" width="13.125" style="63" bestFit="1" customWidth="1"/>
    <col min="6157" max="6400" width="9" style="63"/>
    <col min="6401" max="6401" width="4.875" style="63" customWidth="1"/>
    <col min="6402" max="6402" width="17.5" style="63" customWidth="1"/>
    <col min="6403" max="6403" width="9" style="63"/>
    <col min="6404" max="6404" width="22.875" style="63" bestFit="1" customWidth="1"/>
    <col min="6405" max="6405" width="14.625" style="63" customWidth="1"/>
    <col min="6406" max="6406" width="22" style="63" bestFit="1" customWidth="1"/>
    <col min="6407" max="6407" width="9" style="63"/>
    <col min="6408" max="6408" width="11.75" style="63" bestFit="1" customWidth="1"/>
    <col min="6409" max="6409" width="10.75" style="63" bestFit="1" customWidth="1"/>
    <col min="6410" max="6411" width="9" style="63"/>
    <col min="6412" max="6412" width="13.125" style="63" bestFit="1" customWidth="1"/>
    <col min="6413" max="6656" width="9" style="63"/>
    <col min="6657" max="6657" width="4.875" style="63" customWidth="1"/>
    <col min="6658" max="6658" width="17.5" style="63" customWidth="1"/>
    <col min="6659" max="6659" width="9" style="63"/>
    <col min="6660" max="6660" width="22.875" style="63" bestFit="1" customWidth="1"/>
    <col min="6661" max="6661" width="14.625" style="63" customWidth="1"/>
    <col min="6662" max="6662" width="22" style="63" bestFit="1" customWidth="1"/>
    <col min="6663" max="6663" width="9" style="63"/>
    <col min="6664" max="6664" width="11.75" style="63" bestFit="1" customWidth="1"/>
    <col min="6665" max="6665" width="10.75" style="63" bestFit="1" customWidth="1"/>
    <col min="6666" max="6667" width="9" style="63"/>
    <col min="6668" max="6668" width="13.125" style="63" bestFit="1" customWidth="1"/>
    <col min="6669" max="6912" width="9" style="63"/>
    <col min="6913" max="6913" width="4.875" style="63" customWidth="1"/>
    <col min="6914" max="6914" width="17.5" style="63" customWidth="1"/>
    <col min="6915" max="6915" width="9" style="63"/>
    <col min="6916" max="6916" width="22.875" style="63" bestFit="1" customWidth="1"/>
    <col min="6917" max="6917" width="14.625" style="63" customWidth="1"/>
    <col min="6918" max="6918" width="22" style="63" bestFit="1" customWidth="1"/>
    <col min="6919" max="6919" width="9" style="63"/>
    <col min="6920" max="6920" width="11.75" style="63" bestFit="1" customWidth="1"/>
    <col min="6921" max="6921" width="10.75" style="63" bestFit="1" customWidth="1"/>
    <col min="6922" max="6923" width="9" style="63"/>
    <col min="6924" max="6924" width="13.125" style="63" bestFit="1" customWidth="1"/>
    <col min="6925" max="7168" width="9" style="63"/>
    <col min="7169" max="7169" width="4.875" style="63" customWidth="1"/>
    <col min="7170" max="7170" width="17.5" style="63" customWidth="1"/>
    <col min="7171" max="7171" width="9" style="63"/>
    <col min="7172" max="7172" width="22.875" style="63" bestFit="1" customWidth="1"/>
    <col min="7173" max="7173" width="14.625" style="63" customWidth="1"/>
    <col min="7174" max="7174" width="22" style="63" bestFit="1" customWidth="1"/>
    <col min="7175" max="7175" width="9" style="63"/>
    <col min="7176" max="7176" width="11.75" style="63" bestFit="1" customWidth="1"/>
    <col min="7177" max="7177" width="10.75" style="63" bestFit="1" customWidth="1"/>
    <col min="7178" max="7179" width="9" style="63"/>
    <col min="7180" max="7180" width="13.125" style="63" bestFit="1" customWidth="1"/>
    <col min="7181" max="7424" width="9" style="63"/>
    <col min="7425" max="7425" width="4.875" style="63" customWidth="1"/>
    <col min="7426" max="7426" width="17.5" style="63" customWidth="1"/>
    <col min="7427" max="7427" width="9" style="63"/>
    <col min="7428" max="7428" width="22.875" style="63" bestFit="1" customWidth="1"/>
    <col min="7429" max="7429" width="14.625" style="63" customWidth="1"/>
    <col min="7430" max="7430" width="22" style="63" bestFit="1" customWidth="1"/>
    <col min="7431" max="7431" width="9" style="63"/>
    <col min="7432" max="7432" width="11.75" style="63" bestFit="1" customWidth="1"/>
    <col min="7433" max="7433" width="10.75" style="63" bestFit="1" customWidth="1"/>
    <col min="7434" max="7435" width="9" style="63"/>
    <col min="7436" max="7436" width="13.125" style="63" bestFit="1" customWidth="1"/>
    <col min="7437" max="7680" width="9" style="63"/>
    <col min="7681" max="7681" width="4.875" style="63" customWidth="1"/>
    <col min="7682" max="7682" width="17.5" style="63" customWidth="1"/>
    <col min="7683" max="7683" width="9" style="63"/>
    <col min="7684" max="7684" width="22.875" style="63" bestFit="1" customWidth="1"/>
    <col min="7685" max="7685" width="14.625" style="63" customWidth="1"/>
    <col min="7686" max="7686" width="22" style="63" bestFit="1" customWidth="1"/>
    <col min="7687" max="7687" width="9" style="63"/>
    <col min="7688" max="7688" width="11.75" style="63" bestFit="1" customWidth="1"/>
    <col min="7689" max="7689" width="10.75" style="63" bestFit="1" customWidth="1"/>
    <col min="7690" max="7691" width="9" style="63"/>
    <col min="7692" max="7692" width="13.125" style="63" bestFit="1" customWidth="1"/>
    <col min="7693" max="7936" width="9" style="63"/>
    <col min="7937" max="7937" width="4.875" style="63" customWidth="1"/>
    <col min="7938" max="7938" width="17.5" style="63" customWidth="1"/>
    <col min="7939" max="7939" width="9" style="63"/>
    <col min="7940" max="7940" width="22.875" style="63" bestFit="1" customWidth="1"/>
    <col min="7941" max="7941" width="14.625" style="63" customWidth="1"/>
    <col min="7942" max="7942" width="22" style="63" bestFit="1" customWidth="1"/>
    <col min="7943" max="7943" width="9" style="63"/>
    <col min="7944" max="7944" width="11.75" style="63" bestFit="1" customWidth="1"/>
    <col min="7945" max="7945" width="10.75" style="63" bestFit="1" customWidth="1"/>
    <col min="7946" max="7947" width="9" style="63"/>
    <col min="7948" max="7948" width="13.125" style="63" bestFit="1" customWidth="1"/>
    <col min="7949" max="8192" width="9" style="63"/>
    <col min="8193" max="8193" width="4.875" style="63" customWidth="1"/>
    <col min="8194" max="8194" width="17.5" style="63" customWidth="1"/>
    <col min="8195" max="8195" width="9" style="63"/>
    <col min="8196" max="8196" width="22.875" style="63" bestFit="1" customWidth="1"/>
    <col min="8197" max="8197" width="14.625" style="63" customWidth="1"/>
    <col min="8198" max="8198" width="22" style="63" bestFit="1" customWidth="1"/>
    <col min="8199" max="8199" width="9" style="63"/>
    <col min="8200" max="8200" width="11.75" style="63" bestFit="1" customWidth="1"/>
    <col min="8201" max="8201" width="10.75" style="63" bestFit="1" customWidth="1"/>
    <col min="8202" max="8203" width="9" style="63"/>
    <col min="8204" max="8204" width="13.125" style="63" bestFit="1" customWidth="1"/>
    <col min="8205" max="8448" width="9" style="63"/>
    <col min="8449" max="8449" width="4.875" style="63" customWidth="1"/>
    <col min="8450" max="8450" width="17.5" style="63" customWidth="1"/>
    <col min="8451" max="8451" width="9" style="63"/>
    <col min="8452" max="8452" width="22.875" style="63" bestFit="1" customWidth="1"/>
    <col min="8453" max="8453" width="14.625" style="63" customWidth="1"/>
    <col min="8454" max="8454" width="22" style="63" bestFit="1" customWidth="1"/>
    <col min="8455" max="8455" width="9" style="63"/>
    <col min="8456" max="8456" width="11.75" style="63" bestFit="1" customWidth="1"/>
    <col min="8457" max="8457" width="10.75" style="63" bestFit="1" customWidth="1"/>
    <col min="8458" max="8459" width="9" style="63"/>
    <col min="8460" max="8460" width="13.125" style="63" bestFit="1" customWidth="1"/>
    <col min="8461" max="8704" width="9" style="63"/>
    <col min="8705" max="8705" width="4.875" style="63" customWidth="1"/>
    <col min="8706" max="8706" width="17.5" style="63" customWidth="1"/>
    <col min="8707" max="8707" width="9" style="63"/>
    <col min="8708" max="8708" width="22.875" style="63" bestFit="1" customWidth="1"/>
    <col min="8709" max="8709" width="14.625" style="63" customWidth="1"/>
    <col min="8710" max="8710" width="22" style="63" bestFit="1" customWidth="1"/>
    <col min="8711" max="8711" width="9" style="63"/>
    <col min="8712" max="8712" width="11.75" style="63" bestFit="1" customWidth="1"/>
    <col min="8713" max="8713" width="10.75" style="63" bestFit="1" customWidth="1"/>
    <col min="8714" max="8715" width="9" style="63"/>
    <col min="8716" max="8716" width="13.125" style="63" bestFit="1" customWidth="1"/>
    <col min="8717" max="8960" width="9" style="63"/>
    <col min="8961" max="8961" width="4.875" style="63" customWidth="1"/>
    <col min="8962" max="8962" width="17.5" style="63" customWidth="1"/>
    <col min="8963" max="8963" width="9" style="63"/>
    <col min="8964" max="8964" width="22.875" style="63" bestFit="1" customWidth="1"/>
    <col min="8965" max="8965" width="14.625" style="63" customWidth="1"/>
    <col min="8966" max="8966" width="22" style="63" bestFit="1" customWidth="1"/>
    <col min="8967" max="8967" width="9" style="63"/>
    <col min="8968" max="8968" width="11.75" style="63" bestFit="1" customWidth="1"/>
    <col min="8969" max="8969" width="10.75" style="63" bestFit="1" customWidth="1"/>
    <col min="8970" max="8971" width="9" style="63"/>
    <col min="8972" max="8972" width="13.125" style="63" bestFit="1" customWidth="1"/>
    <col min="8973" max="9216" width="9" style="63"/>
    <col min="9217" max="9217" width="4.875" style="63" customWidth="1"/>
    <col min="9218" max="9218" width="17.5" style="63" customWidth="1"/>
    <col min="9219" max="9219" width="9" style="63"/>
    <col min="9220" max="9220" width="22.875" style="63" bestFit="1" customWidth="1"/>
    <col min="9221" max="9221" width="14.625" style="63" customWidth="1"/>
    <col min="9222" max="9222" width="22" style="63" bestFit="1" customWidth="1"/>
    <col min="9223" max="9223" width="9" style="63"/>
    <col min="9224" max="9224" width="11.75" style="63" bestFit="1" customWidth="1"/>
    <col min="9225" max="9225" width="10.75" style="63" bestFit="1" customWidth="1"/>
    <col min="9226" max="9227" width="9" style="63"/>
    <col min="9228" max="9228" width="13.125" style="63" bestFit="1" customWidth="1"/>
    <col min="9229" max="9472" width="9" style="63"/>
    <col min="9473" max="9473" width="4.875" style="63" customWidth="1"/>
    <col min="9474" max="9474" width="17.5" style="63" customWidth="1"/>
    <col min="9475" max="9475" width="9" style="63"/>
    <col min="9476" max="9476" width="22.875" style="63" bestFit="1" customWidth="1"/>
    <col min="9477" max="9477" width="14.625" style="63" customWidth="1"/>
    <col min="9478" max="9478" width="22" style="63" bestFit="1" customWidth="1"/>
    <col min="9479" max="9479" width="9" style="63"/>
    <col min="9480" max="9480" width="11.75" style="63" bestFit="1" customWidth="1"/>
    <col min="9481" max="9481" width="10.75" style="63" bestFit="1" customWidth="1"/>
    <col min="9482" max="9483" width="9" style="63"/>
    <col min="9484" max="9484" width="13.125" style="63" bestFit="1" customWidth="1"/>
    <col min="9485" max="9728" width="9" style="63"/>
    <col min="9729" max="9729" width="4.875" style="63" customWidth="1"/>
    <col min="9730" max="9730" width="17.5" style="63" customWidth="1"/>
    <col min="9731" max="9731" width="9" style="63"/>
    <col min="9732" max="9732" width="22.875" style="63" bestFit="1" customWidth="1"/>
    <col min="9733" max="9733" width="14.625" style="63" customWidth="1"/>
    <col min="9734" max="9734" width="22" style="63" bestFit="1" customWidth="1"/>
    <col min="9735" max="9735" width="9" style="63"/>
    <col min="9736" max="9736" width="11.75" style="63" bestFit="1" customWidth="1"/>
    <col min="9737" max="9737" width="10.75" style="63" bestFit="1" customWidth="1"/>
    <col min="9738" max="9739" width="9" style="63"/>
    <col min="9740" max="9740" width="13.125" style="63" bestFit="1" customWidth="1"/>
    <col min="9741" max="9984" width="9" style="63"/>
    <col min="9985" max="9985" width="4.875" style="63" customWidth="1"/>
    <col min="9986" max="9986" width="17.5" style="63" customWidth="1"/>
    <col min="9987" max="9987" width="9" style="63"/>
    <col min="9988" max="9988" width="22.875" style="63" bestFit="1" customWidth="1"/>
    <col min="9989" max="9989" width="14.625" style="63" customWidth="1"/>
    <col min="9990" max="9990" width="22" style="63" bestFit="1" customWidth="1"/>
    <col min="9991" max="9991" width="9" style="63"/>
    <col min="9992" max="9992" width="11.75" style="63" bestFit="1" customWidth="1"/>
    <col min="9993" max="9993" width="10.75" style="63" bestFit="1" customWidth="1"/>
    <col min="9994" max="9995" width="9" style="63"/>
    <col min="9996" max="9996" width="13.125" style="63" bestFit="1" customWidth="1"/>
    <col min="9997" max="10240" width="9" style="63"/>
    <col min="10241" max="10241" width="4.875" style="63" customWidth="1"/>
    <col min="10242" max="10242" width="17.5" style="63" customWidth="1"/>
    <col min="10243" max="10243" width="9" style="63"/>
    <col min="10244" max="10244" width="22.875" style="63" bestFit="1" customWidth="1"/>
    <col min="10245" max="10245" width="14.625" style="63" customWidth="1"/>
    <col min="10246" max="10246" width="22" style="63" bestFit="1" customWidth="1"/>
    <col min="10247" max="10247" width="9" style="63"/>
    <col min="10248" max="10248" width="11.75" style="63" bestFit="1" customWidth="1"/>
    <col min="10249" max="10249" width="10.75" style="63" bestFit="1" customWidth="1"/>
    <col min="10250" max="10251" width="9" style="63"/>
    <col min="10252" max="10252" width="13.125" style="63" bestFit="1" customWidth="1"/>
    <col min="10253" max="10496" width="9" style="63"/>
    <col min="10497" max="10497" width="4.875" style="63" customWidth="1"/>
    <col min="10498" max="10498" width="17.5" style="63" customWidth="1"/>
    <col min="10499" max="10499" width="9" style="63"/>
    <col min="10500" max="10500" width="22.875" style="63" bestFit="1" customWidth="1"/>
    <col min="10501" max="10501" width="14.625" style="63" customWidth="1"/>
    <col min="10502" max="10502" width="22" style="63" bestFit="1" customWidth="1"/>
    <col min="10503" max="10503" width="9" style="63"/>
    <col min="10504" max="10504" width="11.75" style="63" bestFit="1" customWidth="1"/>
    <col min="10505" max="10505" width="10.75" style="63" bestFit="1" customWidth="1"/>
    <col min="10506" max="10507" width="9" style="63"/>
    <col min="10508" max="10508" width="13.125" style="63" bestFit="1" customWidth="1"/>
    <col min="10509" max="10752" width="9" style="63"/>
    <col min="10753" max="10753" width="4.875" style="63" customWidth="1"/>
    <col min="10754" max="10754" width="17.5" style="63" customWidth="1"/>
    <col min="10755" max="10755" width="9" style="63"/>
    <col min="10756" max="10756" width="22.875" style="63" bestFit="1" customWidth="1"/>
    <col min="10757" max="10757" width="14.625" style="63" customWidth="1"/>
    <col min="10758" max="10758" width="22" style="63" bestFit="1" customWidth="1"/>
    <col min="10759" max="10759" width="9" style="63"/>
    <col min="10760" max="10760" width="11.75" style="63" bestFit="1" customWidth="1"/>
    <col min="10761" max="10761" width="10.75" style="63" bestFit="1" customWidth="1"/>
    <col min="10762" max="10763" width="9" style="63"/>
    <col min="10764" max="10764" width="13.125" style="63" bestFit="1" customWidth="1"/>
    <col min="10765" max="11008" width="9" style="63"/>
    <col min="11009" max="11009" width="4.875" style="63" customWidth="1"/>
    <col min="11010" max="11010" width="17.5" style="63" customWidth="1"/>
    <col min="11011" max="11011" width="9" style="63"/>
    <col min="11012" max="11012" width="22.875" style="63" bestFit="1" customWidth="1"/>
    <col min="11013" max="11013" width="14.625" style="63" customWidth="1"/>
    <col min="11014" max="11014" width="22" style="63" bestFit="1" customWidth="1"/>
    <col min="11015" max="11015" width="9" style="63"/>
    <col min="11016" max="11016" width="11.75" style="63" bestFit="1" customWidth="1"/>
    <col min="11017" max="11017" width="10.75" style="63" bestFit="1" customWidth="1"/>
    <col min="11018" max="11019" width="9" style="63"/>
    <col min="11020" max="11020" width="13.125" style="63" bestFit="1" customWidth="1"/>
    <col min="11021" max="11264" width="9" style="63"/>
    <col min="11265" max="11265" width="4.875" style="63" customWidth="1"/>
    <col min="11266" max="11266" width="17.5" style="63" customWidth="1"/>
    <col min="11267" max="11267" width="9" style="63"/>
    <col min="11268" max="11268" width="22.875" style="63" bestFit="1" customWidth="1"/>
    <col min="11269" max="11269" width="14.625" style="63" customWidth="1"/>
    <col min="11270" max="11270" width="22" style="63" bestFit="1" customWidth="1"/>
    <col min="11271" max="11271" width="9" style="63"/>
    <col min="11272" max="11272" width="11.75" style="63" bestFit="1" customWidth="1"/>
    <col min="11273" max="11273" width="10.75" style="63" bestFit="1" customWidth="1"/>
    <col min="11274" max="11275" width="9" style="63"/>
    <col min="11276" max="11276" width="13.125" style="63" bestFit="1" customWidth="1"/>
    <col min="11277" max="11520" width="9" style="63"/>
    <col min="11521" max="11521" width="4.875" style="63" customWidth="1"/>
    <col min="11522" max="11522" width="17.5" style="63" customWidth="1"/>
    <col min="11523" max="11523" width="9" style="63"/>
    <col min="11524" max="11524" width="22.875" style="63" bestFit="1" customWidth="1"/>
    <col min="11525" max="11525" width="14.625" style="63" customWidth="1"/>
    <col min="11526" max="11526" width="22" style="63" bestFit="1" customWidth="1"/>
    <col min="11527" max="11527" width="9" style="63"/>
    <col min="11528" max="11528" width="11.75" style="63" bestFit="1" customWidth="1"/>
    <col min="11529" max="11529" width="10.75" style="63" bestFit="1" customWidth="1"/>
    <col min="11530" max="11531" width="9" style="63"/>
    <col min="11532" max="11532" width="13.125" style="63" bestFit="1" customWidth="1"/>
    <col min="11533" max="11776" width="9" style="63"/>
    <col min="11777" max="11777" width="4.875" style="63" customWidth="1"/>
    <col min="11778" max="11778" width="17.5" style="63" customWidth="1"/>
    <col min="11779" max="11779" width="9" style="63"/>
    <col min="11780" max="11780" width="22.875" style="63" bestFit="1" customWidth="1"/>
    <col min="11781" max="11781" width="14.625" style="63" customWidth="1"/>
    <col min="11782" max="11782" width="22" style="63" bestFit="1" customWidth="1"/>
    <col min="11783" max="11783" width="9" style="63"/>
    <col min="11784" max="11784" width="11.75" style="63" bestFit="1" customWidth="1"/>
    <col min="11785" max="11785" width="10.75" style="63" bestFit="1" customWidth="1"/>
    <col min="11786" max="11787" width="9" style="63"/>
    <col min="11788" max="11788" width="13.125" style="63" bestFit="1" customWidth="1"/>
    <col min="11789" max="12032" width="9" style="63"/>
    <col min="12033" max="12033" width="4.875" style="63" customWidth="1"/>
    <col min="12034" max="12034" width="17.5" style="63" customWidth="1"/>
    <col min="12035" max="12035" width="9" style="63"/>
    <col min="12036" max="12036" width="22.875" style="63" bestFit="1" customWidth="1"/>
    <col min="12037" max="12037" width="14.625" style="63" customWidth="1"/>
    <col min="12038" max="12038" width="22" style="63" bestFit="1" customWidth="1"/>
    <col min="12039" max="12039" width="9" style="63"/>
    <col min="12040" max="12040" width="11.75" style="63" bestFit="1" customWidth="1"/>
    <col min="12041" max="12041" width="10.75" style="63" bestFit="1" customWidth="1"/>
    <col min="12042" max="12043" width="9" style="63"/>
    <col min="12044" max="12044" width="13.125" style="63" bestFit="1" customWidth="1"/>
    <col min="12045" max="12288" width="9" style="63"/>
    <col min="12289" max="12289" width="4.875" style="63" customWidth="1"/>
    <col min="12290" max="12290" width="17.5" style="63" customWidth="1"/>
    <col min="12291" max="12291" width="9" style="63"/>
    <col min="12292" max="12292" width="22.875" style="63" bestFit="1" customWidth="1"/>
    <col min="12293" max="12293" width="14.625" style="63" customWidth="1"/>
    <col min="12294" max="12294" width="22" style="63" bestFit="1" customWidth="1"/>
    <col min="12295" max="12295" width="9" style="63"/>
    <col min="12296" max="12296" width="11.75" style="63" bestFit="1" customWidth="1"/>
    <col min="12297" max="12297" width="10.75" style="63" bestFit="1" customWidth="1"/>
    <col min="12298" max="12299" width="9" style="63"/>
    <col min="12300" max="12300" width="13.125" style="63" bestFit="1" customWidth="1"/>
    <col min="12301" max="12544" width="9" style="63"/>
    <col min="12545" max="12545" width="4.875" style="63" customWidth="1"/>
    <col min="12546" max="12546" width="17.5" style="63" customWidth="1"/>
    <col min="12547" max="12547" width="9" style="63"/>
    <col min="12548" max="12548" width="22.875" style="63" bestFit="1" customWidth="1"/>
    <col min="12549" max="12549" width="14.625" style="63" customWidth="1"/>
    <col min="12550" max="12550" width="22" style="63" bestFit="1" customWidth="1"/>
    <col min="12551" max="12551" width="9" style="63"/>
    <col min="12552" max="12552" width="11.75" style="63" bestFit="1" customWidth="1"/>
    <col min="12553" max="12553" width="10.75" style="63" bestFit="1" customWidth="1"/>
    <col min="12554" max="12555" width="9" style="63"/>
    <col min="12556" max="12556" width="13.125" style="63" bestFit="1" customWidth="1"/>
    <col min="12557" max="12800" width="9" style="63"/>
    <col min="12801" max="12801" width="4.875" style="63" customWidth="1"/>
    <col min="12802" max="12802" width="17.5" style="63" customWidth="1"/>
    <col min="12803" max="12803" width="9" style="63"/>
    <col min="12804" max="12804" width="22.875" style="63" bestFit="1" customWidth="1"/>
    <col min="12805" max="12805" width="14.625" style="63" customWidth="1"/>
    <col min="12806" max="12806" width="22" style="63" bestFit="1" customWidth="1"/>
    <col min="12807" max="12807" width="9" style="63"/>
    <col min="12808" max="12808" width="11.75" style="63" bestFit="1" customWidth="1"/>
    <col min="12809" max="12809" width="10.75" style="63" bestFit="1" customWidth="1"/>
    <col min="12810" max="12811" width="9" style="63"/>
    <col min="12812" max="12812" width="13.125" style="63" bestFit="1" customWidth="1"/>
    <col min="12813" max="13056" width="9" style="63"/>
    <col min="13057" max="13057" width="4.875" style="63" customWidth="1"/>
    <col min="13058" max="13058" width="17.5" style="63" customWidth="1"/>
    <col min="13059" max="13059" width="9" style="63"/>
    <col min="13060" max="13060" width="22.875" style="63" bestFit="1" customWidth="1"/>
    <col min="13061" max="13061" width="14.625" style="63" customWidth="1"/>
    <col min="13062" max="13062" width="22" style="63" bestFit="1" customWidth="1"/>
    <col min="13063" max="13063" width="9" style="63"/>
    <col min="13064" max="13064" width="11.75" style="63" bestFit="1" customWidth="1"/>
    <col min="13065" max="13065" width="10.75" style="63" bestFit="1" customWidth="1"/>
    <col min="13066" max="13067" width="9" style="63"/>
    <col min="13068" max="13068" width="13.125" style="63" bestFit="1" customWidth="1"/>
    <col min="13069" max="13312" width="9" style="63"/>
    <col min="13313" max="13313" width="4.875" style="63" customWidth="1"/>
    <col min="13314" max="13314" width="17.5" style="63" customWidth="1"/>
    <col min="13315" max="13315" width="9" style="63"/>
    <col min="13316" max="13316" width="22.875" style="63" bestFit="1" customWidth="1"/>
    <col min="13317" max="13317" width="14.625" style="63" customWidth="1"/>
    <col min="13318" max="13318" width="22" style="63" bestFit="1" customWidth="1"/>
    <col min="13319" max="13319" width="9" style="63"/>
    <col min="13320" max="13320" width="11.75" style="63" bestFit="1" customWidth="1"/>
    <col min="13321" max="13321" width="10.75" style="63" bestFit="1" customWidth="1"/>
    <col min="13322" max="13323" width="9" style="63"/>
    <col min="13324" max="13324" width="13.125" style="63" bestFit="1" customWidth="1"/>
    <col min="13325" max="13568" width="9" style="63"/>
    <col min="13569" max="13569" width="4.875" style="63" customWidth="1"/>
    <col min="13570" max="13570" width="17.5" style="63" customWidth="1"/>
    <col min="13571" max="13571" width="9" style="63"/>
    <col min="13572" max="13572" width="22.875" style="63" bestFit="1" customWidth="1"/>
    <col min="13573" max="13573" width="14.625" style="63" customWidth="1"/>
    <col min="13574" max="13574" width="22" style="63" bestFit="1" customWidth="1"/>
    <col min="13575" max="13575" width="9" style="63"/>
    <col min="13576" max="13576" width="11.75" style="63" bestFit="1" customWidth="1"/>
    <col min="13577" max="13577" width="10.75" style="63" bestFit="1" customWidth="1"/>
    <col min="13578" max="13579" width="9" style="63"/>
    <col min="13580" max="13580" width="13.125" style="63" bestFit="1" customWidth="1"/>
    <col min="13581" max="13824" width="9" style="63"/>
    <col min="13825" max="13825" width="4.875" style="63" customWidth="1"/>
    <col min="13826" max="13826" width="17.5" style="63" customWidth="1"/>
    <col min="13827" max="13827" width="9" style="63"/>
    <col min="13828" max="13828" width="22.875" style="63" bestFit="1" customWidth="1"/>
    <col min="13829" max="13829" width="14.625" style="63" customWidth="1"/>
    <col min="13830" max="13830" width="22" style="63" bestFit="1" customWidth="1"/>
    <col min="13831" max="13831" width="9" style="63"/>
    <col min="13832" max="13832" width="11.75" style="63" bestFit="1" customWidth="1"/>
    <col min="13833" max="13833" width="10.75" style="63" bestFit="1" customWidth="1"/>
    <col min="13834" max="13835" width="9" style="63"/>
    <col min="13836" max="13836" width="13.125" style="63" bestFit="1" customWidth="1"/>
    <col min="13837" max="14080" width="9" style="63"/>
    <col min="14081" max="14081" width="4.875" style="63" customWidth="1"/>
    <col min="14082" max="14082" width="17.5" style="63" customWidth="1"/>
    <col min="14083" max="14083" width="9" style="63"/>
    <col min="14084" max="14084" width="22.875" style="63" bestFit="1" customWidth="1"/>
    <col min="14085" max="14085" width="14.625" style="63" customWidth="1"/>
    <col min="14086" max="14086" width="22" style="63" bestFit="1" customWidth="1"/>
    <col min="14087" max="14087" width="9" style="63"/>
    <col min="14088" max="14088" width="11.75" style="63" bestFit="1" customWidth="1"/>
    <col min="14089" max="14089" width="10.75" style="63" bestFit="1" customWidth="1"/>
    <col min="14090" max="14091" width="9" style="63"/>
    <col min="14092" max="14092" width="13.125" style="63" bestFit="1" customWidth="1"/>
    <col min="14093" max="14336" width="9" style="63"/>
    <col min="14337" max="14337" width="4.875" style="63" customWidth="1"/>
    <col min="14338" max="14338" width="17.5" style="63" customWidth="1"/>
    <col min="14339" max="14339" width="9" style="63"/>
    <col min="14340" max="14340" width="22.875" style="63" bestFit="1" customWidth="1"/>
    <col min="14341" max="14341" width="14.625" style="63" customWidth="1"/>
    <col min="14342" max="14342" width="22" style="63" bestFit="1" customWidth="1"/>
    <col min="14343" max="14343" width="9" style="63"/>
    <col min="14344" max="14344" width="11.75" style="63" bestFit="1" customWidth="1"/>
    <col min="14345" max="14345" width="10.75" style="63" bestFit="1" customWidth="1"/>
    <col min="14346" max="14347" width="9" style="63"/>
    <col min="14348" max="14348" width="13.125" style="63" bestFit="1" customWidth="1"/>
    <col min="14349" max="14592" width="9" style="63"/>
    <col min="14593" max="14593" width="4.875" style="63" customWidth="1"/>
    <col min="14594" max="14594" width="17.5" style="63" customWidth="1"/>
    <col min="14595" max="14595" width="9" style="63"/>
    <col min="14596" max="14596" width="22.875" style="63" bestFit="1" customWidth="1"/>
    <col min="14597" max="14597" width="14.625" style="63" customWidth="1"/>
    <col min="14598" max="14598" width="22" style="63" bestFit="1" customWidth="1"/>
    <col min="14599" max="14599" width="9" style="63"/>
    <col min="14600" max="14600" width="11.75" style="63" bestFit="1" customWidth="1"/>
    <col min="14601" max="14601" width="10.75" style="63" bestFit="1" customWidth="1"/>
    <col min="14602" max="14603" width="9" style="63"/>
    <col min="14604" max="14604" width="13.125" style="63" bestFit="1" customWidth="1"/>
    <col min="14605" max="14848" width="9" style="63"/>
    <col min="14849" max="14849" width="4.875" style="63" customWidth="1"/>
    <col min="14850" max="14850" width="17.5" style="63" customWidth="1"/>
    <col min="14851" max="14851" width="9" style="63"/>
    <col min="14852" max="14852" width="22.875" style="63" bestFit="1" customWidth="1"/>
    <col min="14853" max="14853" width="14.625" style="63" customWidth="1"/>
    <col min="14854" max="14854" width="22" style="63" bestFit="1" customWidth="1"/>
    <col min="14855" max="14855" width="9" style="63"/>
    <col min="14856" max="14856" width="11.75" style="63" bestFit="1" customWidth="1"/>
    <col min="14857" max="14857" width="10.75" style="63" bestFit="1" customWidth="1"/>
    <col min="14858" max="14859" width="9" style="63"/>
    <col min="14860" max="14860" width="13.125" style="63" bestFit="1" customWidth="1"/>
    <col min="14861" max="15104" width="9" style="63"/>
    <col min="15105" max="15105" width="4.875" style="63" customWidth="1"/>
    <col min="15106" max="15106" width="17.5" style="63" customWidth="1"/>
    <col min="15107" max="15107" width="9" style="63"/>
    <col min="15108" max="15108" width="22.875" style="63" bestFit="1" customWidth="1"/>
    <col min="15109" max="15109" width="14.625" style="63" customWidth="1"/>
    <col min="15110" max="15110" width="22" style="63" bestFit="1" customWidth="1"/>
    <col min="15111" max="15111" width="9" style="63"/>
    <col min="15112" max="15112" width="11.75" style="63" bestFit="1" customWidth="1"/>
    <col min="15113" max="15113" width="10.75" style="63" bestFit="1" customWidth="1"/>
    <col min="15114" max="15115" width="9" style="63"/>
    <col min="15116" max="15116" width="13.125" style="63" bestFit="1" customWidth="1"/>
    <col min="15117" max="15360" width="9" style="63"/>
    <col min="15361" max="15361" width="4.875" style="63" customWidth="1"/>
    <col min="15362" max="15362" width="17.5" style="63" customWidth="1"/>
    <col min="15363" max="15363" width="9" style="63"/>
    <col min="15364" max="15364" width="22.875" style="63" bestFit="1" customWidth="1"/>
    <col min="15365" max="15365" width="14.625" style="63" customWidth="1"/>
    <col min="15366" max="15366" width="22" style="63" bestFit="1" customWidth="1"/>
    <col min="15367" max="15367" width="9" style="63"/>
    <col min="15368" max="15368" width="11.75" style="63" bestFit="1" customWidth="1"/>
    <col min="15369" max="15369" width="10.75" style="63" bestFit="1" customWidth="1"/>
    <col min="15370" max="15371" width="9" style="63"/>
    <col min="15372" max="15372" width="13.125" style="63" bestFit="1" customWidth="1"/>
    <col min="15373" max="15616" width="9" style="63"/>
    <col min="15617" max="15617" width="4.875" style="63" customWidth="1"/>
    <col min="15618" max="15618" width="17.5" style="63" customWidth="1"/>
    <col min="15619" max="15619" width="9" style="63"/>
    <col min="15620" max="15620" width="22.875" style="63" bestFit="1" customWidth="1"/>
    <col min="15621" max="15621" width="14.625" style="63" customWidth="1"/>
    <col min="15622" max="15622" width="22" style="63" bestFit="1" customWidth="1"/>
    <col min="15623" max="15623" width="9" style="63"/>
    <col min="15624" max="15624" width="11.75" style="63" bestFit="1" customWidth="1"/>
    <col min="15625" max="15625" width="10.75" style="63" bestFit="1" customWidth="1"/>
    <col min="15626" max="15627" width="9" style="63"/>
    <col min="15628" max="15628" width="13.125" style="63" bestFit="1" customWidth="1"/>
    <col min="15629" max="15872" width="9" style="63"/>
    <col min="15873" max="15873" width="4.875" style="63" customWidth="1"/>
    <col min="15874" max="15874" width="17.5" style="63" customWidth="1"/>
    <col min="15875" max="15875" width="9" style="63"/>
    <col min="15876" max="15876" width="22.875" style="63" bestFit="1" customWidth="1"/>
    <col min="15877" max="15877" width="14.625" style="63" customWidth="1"/>
    <col min="15878" max="15878" width="22" style="63" bestFit="1" customWidth="1"/>
    <col min="15879" max="15879" width="9" style="63"/>
    <col min="15880" max="15880" width="11.75" style="63" bestFit="1" customWidth="1"/>
    <col min="15881" max="15881" width="10.75" style="63" bestFit="1" customWidth="1"/>
    <col min="15882" max="15883" width="9" style="63"/>
    <col min="15884" max="15884" width="13.125" style="63" bestFit="1" customWidth="1"/>
    <col min="15885" max="16128" width="9" style="63"/>
    <col min="16129" max="16129" width="4.875" style="63" customWidth="1"/>
    <col min="16130" max="16130" width="17.5" style="63" customWidth="1"/>
    <col min="16131" max="16131" width="9" style="63"/>
    <col min="16132" max="16132" width="22.875" style="63" bestFit="1" customWidth="1"/>
    <col min="16133" max="16133" width="14.625" style="63" customWidth="1"/>
    <col min="16134" max="16134" width="22" style="63" bestFit="1" customWidth="1"/>
    <col min="16135" max="16135" width="9" style="63"/>
    <col min="16136" max="16136" width="11.75" style="63" bestFit="1" customWidth="1"/>
    <col min="16137" max="16137" width="10.75" style="63" bestFit="1" customWidth="1"/>
    <col min="16138" max="16139" width="9" style="63"/>
    <col min="16140" max="16140" width="13.125" style="63" bestFit="1" customWidth="1"/>
    <col min="16141" max="16384" width="9" style="63"/>
  </cols>
  <sheetData>
    <row r="1" spans="1:8" x14ac:dyDescent="0.2">
      <c r="A1" s="326" t="s">
        <v>200</v>
      </c>
      <c r="B1" s="327"/>
      <c r="C1" s="327"/>
      <c r="D1" s="327"/>
      <c r="E1" s="327"/>
      <c r="F1" s="328"/>
    </row>
    <row r="2" spans="1:8" x14ac:dyDescent="0.2">
      <c r="A2" s="329"/>
      <c r="B2" s="330"/>
      <c r="C2" s="330"/>
      <c r="D2" s="330"/>
      <c r="E2" s="330"/>
      <c r="F2" s="331"/>
    </row>
    <row r="3" spans="1:8" x14ac:dyDescent="0.2">
      <c r="A3" s="329"/>
      <c r="B3" s="330"/>
      <c r="C3" s="330"/>
      <c r="D3" s="330"/>
      <c r="E3" s="330"/>
      <c r="F3" s="331"/>
    </row>
    <row r="4" spans="1:8" ht="18.75" thickBot="1" x14ac:dyDescent="0.25">
      <c r="A4" s="332" t="s">
        <v>201</v>
      </c>
      <c r="B4" s="333"/>
      <c r="C4" s="333"/>
      <c r="D4" s="333"/>
      <c r="E4" s="333"/>
      <c r="F4" s="334"/>
      <c r="G4" s="64"/>
      <c r="H4" s="64"/>
    </row>
    <row r="5" spans="1:8" s="67" customFormat="1" ht="30.75" thickBot="1" x14ac:dyDescent="0.3">
      <c r="A5" s="65" t="s">
        <v>202</v>
      </c>
      <c r="B5" s="335" t="s">
        <v>203</v>
      </c>
      <c r="C5" s="336"/>
      <c r="D5" s="336"/>
      <c r="E5" s="337"/>
      <c r="F5" s="66" t="s">
        <v>204</v>
      </c>
    </row>
    <row r="6" spans="1:8" s="68" customFormat="1" x14ac:dyDescent="0.25">
      <c r="A6" s="338">
        <v>1</v>
      </c>
      <c r="B6" s="340" t="s">
        <v>205</v>
      </c>
      <c r="C6" s="340"/>
      <c r="D6" s="340"/>
      <c r="E6" s="340"/>
      <c r="F6" s="342"/>
      <c r="H6" s="69"/>
    </row>
    <row r="7" spans="1:8" s="70" customFormat="1" x14ac:dyDescent="0.2">
      <c r="A7" s="339"/>
      <c r="B7" s="341"/>
      <c r="C7" s="341"/>
      <c r="D7" s="341"/>
      <c r="E7" s="341"/>
      <c r="F7" s="343"/>
      <c r="H7" s="71"/>
    </row>
    <row r="8" spans="1:8" s="70" customFormat="1" x14ac:dyDescent="0.2">
      <c r="A8" s="339">
        <v>2</v>
      </c>
      <c r="B8" s="344" t="s">
        <v>206</v>
      </c>
      <c r="C8" s="344"/>
      <c r="D8" s="344"/>
      <c r="E8" s="344"/>
      <c r="F8" s="345"/>
      <c r="H8" s="71"/>
    </row>
    <row r="9" spans="1:8" s="70" customFormat="1" x14ac:dyDescent="0.2">
      <c r="A9" s="339"/>
      <c r="B9" s="344"/>
      <c r="C9" s="344"/>
      <c r="D9" s="344"/>
      <c r="E9" s="344"/>
      <c r="F9" s="345"/>
      <c r="H9" s="71"/>
    </row>
    <row r="10" spans="1:8" s="70" customFormat="1" x14ac:dyDescent="0.2">
      <c r="A10" s="339"/>
      <c r="B10" s="344"/>
      <c r="C10" s="344"/>
      <c r="D10" s="344"/>
      <c r="E10" s="344"/>
      <c r="F10" s="345"/>
      <c r="H10" s="71"/>
    </row>
    <row r="11" spans="1:8" s="70" customFormat="1" x14ac:dyDescent="0.2">
      <c r="A11" s="339">
        <v>3</v>
      </c>
      <c r="B11" s="341" t="s">
        <v>207</v>
      </c>
      <c r="C11" s="341"/>
      <c r="D11" s="341"/>
      <c r="E11" s="341"/>
      <c r="F11" s="346"/>
    </row>
    <row r="12" spans="1:8" s="70" customFormat="1" x14ac:dyDescent="0.2">
      <c r="A12" s="339"/>
      <c r="B12" s="341"/>
      <c r="C12" s="341"/>
      <c r="D12" s="341"/>
      <c r="E12" s="341"/>
      <c r="F12" s="346"/>
    </row>
    <row r="13" spans="1:8" s="70" customFormat="1" x14ac:dyDescent="0.2">
      <c r="A13" s="339"/>
      <c r="B13" s="341"/>
      <c r="C13" s="341"/>
      <c r="D13" s="341"/>
      <c r="E13" s="341"/>
      <c r="F13" s="346"/>
    </row>
    <row r="14" spans="1:8" s="70" customFormat="1" x14ac:dyDescent="0.2">
      <c r="A14" s="84"/>
      <c r="B14" s="85"/>
      <c r="C14" s="85"/>
      <c r="D14" s="85"/>
      <c r="E14" s="85"/>
      <c r="F14" s="86"/>
    </row>
    <row r="15" spans="1:8" s="70" customFormat="1" x14ac:dyDescent="0.2">
      <c r="A15" s="84"/>
      <c r="B15" s="85"/>
      <c r="C15" s="85"/>
      <c r="D15" s="85"/>
      <c r="E15" s="85"/>
      <c r="F15" s="86"/>
    </row>
    <row r="16" spans="1:8" s="72" customFormat="1" ht="15.75" thickBot="1" x14ac:dyDescent="0.3">
      <c r="A16" s="87"/>
      <c r="B16" s="88"/>
      <c r="C16" s="88"/>
      <c r="D16" s="88"/>
      <c r="E16" s="73" t="s">
        <v>208</v>
      </c>
      <c r="F16" s="89">
        <f>SUM(F6:F13)</f>
        <v>0</v>
      </c>
    </row>
    <row r="17" spans="1:6" s="70" customFormat="1" ht="15.75" thickTop="1" x14ac:dyDescent="0.2">
      <c r="A17" s="95"/>
      <c r="B17" s="91"/>
      <c r="C17" s="91"/>
      <c r="D17" s="91"/>
      <c r="E17" s="91"/>
      <c r="F17" s="93"/>
    </row>
    <row r="18" spans="1:6" s="72" customFormat="1" ht="18.75" thickBot="1" x14ac:dyDescent="0.3">
      <c r="A18" s="87"/>
      <c r="B18" s="88"/>
      <c r="C18" s="88"/>
      <c r="D18" s="88"/>
      <c r="E18" s="76" t="s">
        <v>208</v>
      </c>
      <c r="F18" s="96">
        <f>SUM(F16:F16)</f>
        <v>0</v>
      </c>
    </row>
    <row r="19" spans="1:6" s="70" customFormat="1" ht="15.75" thickTop="1" x14ac:dyDescent="0.2">
      <c r="A19" s="90"/>
      <c r="B19" s="91"/>
      <c r="C19" s="91"/>
      <c r="D19" s="91"/>
      <c r="E19" s="91"/>
      <c r="F19" s="93"/>
    </row>
    <row r="20" spans="1:6" s="70" customFormat="1" ht="18.75" thickBot="1" x14ac:dyDescent="0.25">
      <c r="A20" s="90"/>
      <c r="B20" s="91"/>
      <c r="C20" s="91"/>
      <c r="D20" s="91"/>
      <c r="E20" s="92" t="s">
        <v>209</v>
      </c>
      <c r="F20" s="96">
        <f>F18</f>
        <v>0</v>
      </c>
    </row>
    <row r="21" spans="1:6" s="70" customFormat="1" ht="15.75" thickTop="1" x14ac:dyDescent="0.2">
      <c r="F21" s="75"/>
    </row>
    <row r="22" spans="1:6" s="70" customFormat="1" x14ac:dyDescent="0.2">
      <c r="F22" s="74"/>
    </row>
    <row r="23" spans="1:6" s="70" customFormat="1" x14ac:dyDescent="0.2">
      <c r="F23" s="74"/>
    </row>
    <row r="24" spans="1:6" s="70" customFormat="1" x14ac:dyDescent="0.2">
      <c r="F24" s="74"/>
    </row>
    <row r="25" spans="1:6" s="70" customFormat="1" x14ac:dyDescent="0.2">
      <c r="F25" s="74"/>
    </row>
    <row r="28" spans="1:6" x14ac:dyDescent="0.2">
      <c r="E28" s="70"/>
      <c r="F28" s="74"/>
    </row>
    <row r="29" spans="1:6" x14ac:dyDescent="0.2">
      <c r="E29" s="70"/>
      <c r="F29" s="74"/>
    </row>
  </sheetData>
  <mergeCells count="12">
    <mergeCell ref="A8:A10"/>
    <mergeCell ref="B8:E10"/>
    <mergeCell ref="F8:F10"/>
    <mergeCell ref="A11:A13"/>
    <mergeCell ref="B11:E13"/>
    <mergeCell ref="F11:F13"/>
    <mergeCell ref="A1:F3"/>
    <mergeCell ref="A4:F4"/>
    <mergeCell ref="B5:E5"/>
    <mergeCell ref="A6:A7"/>
    <mergeCell ref="B6:E7"/>
    <mergeCell ref="F6:F7"/>
  </mergeCells>
  <pageMargins left="0.7" right="0.7" top="0.75" bottom="0.75" header="0.3" footer="0.3"/>
  <pageSetup scale="8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I143"/>
  <sheetViews>
    <sheetView view="pageBreakPreview" zoomScale="90" zoomScaleNormal="100" zoomScaleSheetLayoutView="90" workbookViewId="0">
      <selection activeCell="A2" sqref="A2:I2"/>
    </sheetView>
  </sheetViews>
  <sheetFormatPr defaultRowHeight="17.25" x14ac:dyDescent="0.3"/>
  <cols>
    <col min="1" max="1" width="4" style="113" customWidth="1"/>
    <col min="2" max="2" width="58.25" style="105" customWidth="1"/>
    <col min="3" max="3" width="5" style="105" bestFit="1" customWidth="1"/>
    <col min="4" max="4" width="8.25" style="105" bestFit="1" customWidth="1"/>
    <col min="5" max="5" width="8.75" style="105" bestFit="1" customWidth="1"/>
    <col min="6" max="6" width="7.375" style="105" bestFit="1" customWidth="1"/>
    <col min="7" max="7" width="11.375" style="105" bestFit="1" customWidth="1"/>
    <col min="8" max="8" width="9.625" style="105" bestFit="1" customWidth="1"/>
    <col min="9" max="9" width="27.625" style="114" customWidth="1"/>
    <col min="10" max="256" width="9" style="105"/>
    <col min="257" max="257" width="4" style="105" customWidth="1"/>
    <col min="258" max="258" width="58.25" style="105" customWidth="1"/>
    <col min="259" max="259" width="4.875" style="105" bestFit="1" customWidth="1"/>
    <col min="260" max="260" width="8.125" style="105" bestFit="1" customWidth="1"/>
    <col min="261" max="261" width="8.625" style="105" bestFit="1" customWidth="1"/>
    <col min="262" max="262" width="7.375" style="105" bestFit="1" customWidth="1"/>
    <col min="263" max="263" width="10.625" style="105" bestFit="1" customWidth="1"/>
    <col min="264" max="264" width="9.625" style="105" bestFit="1" customWidth="1"/>
    <col min="265" max="265" width="27.625" style="105" customWidth="1"/>
    <col min="266" max="512" width="9" style="105"/>
    <col min="513" max="513" width="4" style="105" customWidth="1"/>
    <col min="514" max="514" width="58.25" style="105" customWidth="1"/>
    <col min="515" max="515" width="4.875" style="105" bestFit="1" customWidth="1"/>
    <col min="516" max="516" width="8.125" style="105" bestFit="1" customWidth="1"/>
    <col min="517" max="517" width="8.625" style="105" bestFit="1" customWidth="1"/>
    <col min="518" max="518" width="7.375" style="105" bestFit="1" customWidth="1"/>
    <col min="519" max="519" width="10.625" style="105" bestFit="1" customWidth="1"/>
    <col min="520" max="520" width="9.625" style="105" bestFit="1" customWidth="1"/>
    <col min="521" max="521" width="27.625" style="105" customWidth="1"/>
    <col min="522" max="768" width="9" style="105"/>
    <col min="769" max="769" width="4" style="105" customWidth="1"/>
    <col min="770" max="770" width="58.25" style="105" customWidth="1"/>
    <col min="771" max="771" width="4.875" style="105" bestFit="1" customWidth="1"/>
    <col min="772" max="772" width="8.125" style="105" bestFit="1" customWidth="1"/>
    <col min="773" max="773" width="8.625" style="105" bestFit="1" customWidth="1"/>
    <col min="774" max="774" width="7.375" style="105" bestFit="1" customWidth="1"/>
    <col min="775" max="775" width="10.625" style="105" bestFit="1" customWidth="1"/>
    <col min="776" max="776" width="9.625" style="105" bestFit="1" customWidth="1"/>
    <col min="777" max="777" width="27.625" style="105" customWidth="1"/>
    <col min="778" max="1024" width="9" style="105"/>
    <col min="1025" max="1025" width="4" style="105" customWidth="1"/>
    <col min="1026" max="1026" width="58.25" style="105" customWidth="1"/>
    <col min="1027" max="1027" width="4.875" style="105" bestFit="1" customWidth="1"/>
    <col min="1028" max="1028" width="8.125" style="105" bestFit="1" customWidth="1"/>
    <col min="1029" max="1029" width="8.625" style="105" bestFit="1" customWidth="1"/>
    <col min="1030" max="1030" width="7.375" style="105" bestFit="1" customWidth="1"/>
    <col min="1031" max="1031" width="10.625" style="105" bestFit="1" customWidth="1"/>
    <col min="1032" max="1032" width="9.625" style="105" bestFit="1" customWidth="1"/>
    <col min="1033" max="1033" width="27.625" style="105" customWidth="1"/>
    <col min="1034" max="1280" width="9" style="105"/>
    <col min="1281" max="1281" width="4" style="105" customWidth="1"/>
    <col min="1282" max="1282" width="58.25" style="105" customWidth="1"/>
    <col min="1283" max="1283" width="4.875" style="105" bestFit="1" customWidth="1"/>
    <col min="1284" max="1284" width="8.125" style="105" bestFit="1" customWidth="1"/>
    <col min="1285" max="1285" width="8.625" style="105" bestFit="1" customWidth="1"/>
    <col min="1286" max="1286" width="7.375" style="105" bestFit="1" customWidth="1"/>
    <col min="1287" max="1287" width="10.625" style="105" bestFit="1" customWidth="1"/>
    <col min="1288" max="1288" width="9.625" style="105" bestFit="1" customWidth="1"/>
    <col min="1289" max="1289" width="27.625" style="105" customWidth="1"/>
    <col min="1290" max="1536" width="9" style="105"/>
    <col min="1537" max="1537" width="4" style="105" customWidth="1"/>
    <col min="1538" max="1538" width="58.25" style="105" customWidth="1"/>
    <col min="1539" max="1539" width="4.875" style="105" bestFit="1" customWidth="1"/>
    <col min="1540" max="1540" width="8.125" style="105" bestFit="1" customWidth="1"/>
    <col min="1541" max="1541" width="8.625" style="105" bestFit="1" customWidth="1"/>
    <col min="1542" max="1542" width="7.375" style="105" bestFit="1" customWidth="1"/>
    <col min="1543" max="1543" width="10.625" style="105" bestFit="1" customWidth="1"/>
    <col min="1544" max="1544" width="9.625" style="105" bestFit="1" customWidth="1"/>
    <col min="1545" max="1545" width="27.625" style="105" customWidth="1"/>
    <col min="1546" max="1792" width="9" style="105"/>
    <col min="1793" max="1793" width="4" style="105" customWidth="1"/>
    <col min="1794" max="1794" width="58.25" style="105" customWidth="1"/>
    <col min="1795" max="1795" width="4.875" style="105" bestFit="1" customWidth="1"/>
    <col min="1796" max="1796" width="8.125" style="105" bestFit="1" customWidth="1"/>
    <col min="1797" max="1797" width="8.625" style="105" bestFit="1" customWidth="1"/>
    <col min="1798" max="1798" width="7.375" style="105" bestFit="1" customWidth="1"/>
    <col min="1799" max="1799" width="10.625" style="105" bestFit="1" customWidth="1"/>
    <col min="1800" max="1800" width="9.625" style="105" bestFit="1" customWidth="1"/>
    <col min="1801" max="1801" width="27.625" style="105" customWidth="1"/>
    <col min="1802" max="2048" width="9" style="105"/>
    <col min="2049" max="2049" width="4" style="105" customWidth="1"/>
    <col min="2050" max="2050" width="58.25" style="105" customWidth="1"/>
    <col min="2051" max="2051" width="4.875" style="105" bestFit="1" customWidth="1"/>
    <col min="2052" max="2052" width="8.125" style="105" bestFit="1" customWidth="1"/>
    <col min="2053" max="2053" width="8.625" style="105" bestFit="1" customWidth="1"/>
    <col min="2054" max="2054" width="7.375" style="105" bestFit="1" customWidth="1"/>
    <col min="2055" max="2055" width="10.625" style="105" bestFit="1" customWidth="1"/>
    <col min="2056" max="2056" width="9.625" style="105" bestFit="1" customWidth="1"/>
    <col min="2057" max="2057" width="27.625" style="105" customWidth="1"/>
    <col min="2058" max="2304" width="9" style="105"/>
    <col min="2305" max="2305" width="4" style="105" customWidth="1"/>
    <col min="2306" max="2306" width="58.25" style="105" customWidth="1"/>
    <col min="2307" max="2307" width="4.875" style="105" bestFit="1" customWidth="1"/>
    <col min="2308" max="2308" width="8.125" style="105" bestFit="1" customWidth="1"/>
    <col min="2309" max="2309" width="8.625" style="105" bestFit="1" customWidth="1"/>
    <col min="2310" max="2310" width="7.375" style="105" bestFit="1" customWidth="1"/>
    <col min="2311" max="2311" width="10.625" style="105" bestFit="1" customWidth="1"/>
    <col min="2312" max="2312" width="9.625" style="105" bestFit="1" customWidth="1"/>
    <col min="2313" max="2313" width="27.625" style="105" customWidth="1"/>
    <col min="2314" max="2560" width="9" style="105"/>
    <col min="2561" max="2561" width="4" style="105" customWidth="1"/>
    <col min="2562" max="2562" width="58.25" style="105" customWidth="1"/>
    <col min="2563" max="2563" width="4.875" style="105" bestFit="1" customWidth="1"/>
    <col min="2564" max="2564" width="8.125" style="105" bestFit="1" customWidth="1"/>
    <col min="2565" max="2565" width="8.625" style="105" bestFit="1" customWidth="1"/>
    <col min="2566" max="2566" width="7.375" style="105" bestFit="1" customWidth="1"/>
    <col min="2567" max="2567" width="10.625" style="105" bestFit="1" customWidth="1"/>
    <col min="2568" max="2568" width="9.625" style="105" bestFit="1" customWidth="1"/>
    <col min="2569" max="2569" width="27.625" style="105" customWidth="1"/>
    <col min="2570" max="2816" width="9" style="105"/>
    <col min="2817" max="2817" width="4" style="105" customWidth="1"/>
    <col min="2818" max="2818" width="58.25" style="105" customWidth="1"/>
    <col min="2819" max="2819" width="4.875" style="105" bestFit="1" customWidth="1"/>
    <col min="2820" max="2820" width="8.125" style="105" bestFit="1" customWidth="1"/>
    <col min="2821" max="2821" width="8.625" style="105" bestFit="1" customWidth="1"/>
    <col min="2822" max="2822" width="7.375" style="105" bestFit="1" customWidth="1"/>
    <col min="2823" max="2823" width="10.625" style="105" bestFit="1" customWidth="1"/>
    <col min="2824" max="2824" width="9.625" style="105" bestFit="1" customWidth="1"/>
    <col min="2825" max="2825" width="27.625" style="105" customWidth="1"/>
    <col min="2826" max="3072" width="9" style="105"/>
    <col min="3073" max="3073" width="4" style="105" customWidth="1"/>
    <col min="3074" max="3074" width="58.25" style="105" customWidth="1"/>
    <col min="3075" max="3075" width="4.875" style="105" bestFit="1" customWidth="1"/>
    <col min="3076" max="3076" width="8.125" style="105" bestFit="1" customWidth="1"/>
    <col min="3077" max="3077" width="8.625" style="105" bestFit="1" customWidth="1"/>
    <col min="3078" max="3078" width="7.375" style="105" bestFit="1" customWidth="1"/>
    <col min="3079" max="3079" width="10.625" style="105" bestFit="1" customWidth="1"/>
    <col min="3080" max="3080" width="9.625" style="105" bestFit="1" customWidth="1"/>
    <col min="3081" max="3081" width="27.625" style="105" customWidth="1"/>
    <col min="3082" max="3328" width="9" style="105"/>
    <col min="3329" max="3329" width="4" style="105" customWidth="1"/>
    <col min="3330" max="3330" width="58.25" style="105" customWidth="1"/>
    <col min="3331" max="3331" width="4.875" style="105" bestFit="1" customWidth="1"/>
    <col min="3332" max="3332" width="8.125" style="105" bestFit="1" customWidth="1"/>
    <col min="3333" max="3333" width="8.625" style="105" bestFit="1" customWidth="1"/>
    <col min="3334" max="3334" width="7.375" style="105" bestFit="1" customWidth="1"/>
    <col min="3335" max="3335" width="10.625" style="105" bestFit="1" customWidth="1"/>
    <col min="3336" max="3336" width="9.625" style="105" bestFit="1" customWidth="1"/>
    <col min="3337" max="3337" width="27.625" style="105" customWidth="1"/>
    <col min="3338" max="3584" width="9" style="105"/>
    <col min="3585" max="3585" width="4" style="105" customWidth="1"/>
    <col min="3586" max="3586" width="58.25" style="105" customWidth="1"/>
    <col min="3587" max="3587" width="4.875" style="105" bestFit="1" customWidth="1"/>
    <col min="3588" max="3588" width="8.125" style="105" bestFit="1" customWidth="1"/>
    <col min="3589" max="3589" width="8.625" style="105" bestFit="1" customWidth="1"/>
    <col min="3590" max="3590" width="7.375" style="105" bestFit="1" customWidth="1"/>
    <col min="3591" max="3591" width="10.625" style="105" bestFit="1" customWidth="1"/>
    <col min="3592" max="3592" width="9.625" style="105" bestFit="1" customWidth="1"/>
    <col min="3593" max="3593" width="27.625" style="105" customWidth="1"/>
    <col min="3594" max="3840" width="9" style="105"/>
    <col min="3841" max="3841" width="4" style="105" customWidth="1"/>
    <col min="3842" max="3842" width="58.25" style="105" customWidth="1"/>
    <col min="3843" max="3843" width="4.875" style="105" bestFit="1" customWidth="1"/>
    <col min="3844" max="3844" width="8.125" style="105" bestFit="1" customWidth="1"/>
    <col min="3845" max="3845" width="8.625" style="105" bestFit="1" customWidth="1"/>
    <col min="3846" max="3846" width="7.375" style="105" bestFit="1" customWidth="1"/>
    <col min="3847" max="3847" width="10.625" style="105" bestFit="1" customWidth="1"/>
    <col min="3848" max="3848" width="9.625" style="105" bestFit="1" customWidth="1"/>
    <col min="3849" max="3849" width="27.625" style="105" customWidth="1"/>
    <col min="3850" max="4096" width="9" style="105"/>
    <col min="4097" max="4097" width="4" style="105" customWidth="1"/>
    <col min="4098" max="4098" width="58.25" style="105" customWidth="1"/>
    <col min="4099" max="4099" width="4.875" style="105" bestFit="1" customWidth="1"/>
    <col min="4100" max="4100" width="8.125" style="105" bestFit="1" customWidth="1"/>
    <col min="4101" max="4101" width="8.625" style="105" bestFit="1" customWidth="1"/>
    <col min="4102" max="4102" width="7.375" style="105" bestFit="1" customWidth="1"/>
    <col min="4103" max="4103" width="10.625" style="105" bestFit="1" customWidth="1"/>
    <col min="4104" max="4104" width="9.625" style="105" bestFit="1" customWidth="1"/>
    <col min="4105" max="4105" width="27.625" style="105" customWidth="1"/>
    <col min="4106" max="4352" width="9" style="105"/>
    <col min="4353" max="4353" width="4" style="105" customWidth="1"/>
    <col min="4354" max="4354" width="58.25" style="105" customWidth="1"/>
    <col min="4355" max="4355" width="4.875" style="105" bestFit="1" customWidth="1"/>
    <col min="4356" max="4356" width="8.125" style="105" bestFit="1" customWidth="1"/>
    <col min="4357" max="4357" width="8.625" style="105" bestFit="1" customWidth="1"/>
    <col min="4358" max="4358" width="7.375" style="105" bestFit="1" customWidth="1"/>
    <col min="4359" max="4359" width="10.625" style="105" bestFit="1" customWidth="1"/>
    <col min="4360" max="4360" width="9.625" style="105" bestFit="1" customWidth="1"/>
    <col min="4361" max="4361" width="27.625" style="105" customWidth="1"/>
    <col min="4362" max="4608" width="9" style="105"/>
    <col min="4609" max="4609" width="4" style="105" customWidth="1"/>
    <col min="4610" max="4610" width="58.25" style="105" customWidth="1"/>
    <col min="4611" max="4611" width="4.875" style="105" bestFit="1" customWidth="1"/>
    <col min="4612" max="4612" width="8.125" style="105" bestFit="1" customWidth="1"/>
    <col min="4613" max="4613" width="8.625" style="105" bestFit="1" customWidth="1"/>
    <col min="4614" max="4614" width="7.375" style="105" bestFit="1" customWidth="1"/>
    <col min="4615" max="4615" width="10.625" style="105" bestFit="1" customWidth="1"/>
    <col min="4616" max="4616" width="9.625" style="105" bestFit="1" customWidth="1"/>
    <col min="4617" max="4617" width="27.625" style="105" customWidth="1"/>
    <col min="4618" max="4864" width="9" style="105"/>
    <col min="4865" max="4865" width="4" style="105" customWidth="1"/>
    <col min="4866" max="4866" width="58.25" style="105" customWidth="1"/>
    <col min="4867" max="4867" width="4.875" style="105" bestFit="1" customWidth="1"/>
    <col min="4868" max="4868" width="8.125" style="105" bestFit="1" customWidth="1"/>
    <col min="4869" max="4869" width="8.625" style="105" bestFit="1" customWidth="1"/>
    <col min="4870" max="4870" width="7.375" style="105" bestFit="1" customWidth="1"/>
    <col min="4871" max="4871" width="10.625" style="105" bestFit="1" customWidth="1"/>
    <col min="4872" max="4872" width="9.625" style="105" bestFit="1" customWidth="1"/>
    <col min="4873" max="4873" width="27.625" style="105" customWidth="1"/>
    <col min="4874" max="5120" width="9" style="105"/>
    <col min="5121" max="5121" width="4" style="105" customWidth="1"/>
    <col min="5122" max="5122" width="58.25" style="105" customWidth="1"/>
    <col min="5123" max="5123" width="4.875" style="105" bestFit="1" customWidth="1"/>
    <col min="5124" max="5124" width="8.125" style="105" bestFit="1" customWidth="1"/>
    <col min="5125" max="5125" width="8.625" style="105" bestFit="1" customWidth="1"/>
    <col min="5126" max="5126" width="7.375" style="105" bestFit="1" customWidth="1"/>
    <col min="5127" max="5127" width="10.625" style="105" bestFit="1" customWidth="1"/>
    <col min="5128" max="5128" width="9.625" style="105" bestFit="1" customWidth="1"/>
    <col min="5129" max="5129" width="27.625" style="105" customWidth="1"/>
    <col min="5130" max="5376" width="9" style="105"/>
    <col min="5377" max="5377" width="4" style="105" customWidth="1"/>
    <col min="5378" max="5378" width="58.25" style="105" customWidth="1"/>
    <col min="5379" max="5379" width="4.875" style="105" bestFit="1" customWidth="1"/>
    <col min="5380" max="5380" width="8.125" style="105" bestFit="1" customWidth="1"/>
    <col min="5381" max="5381" width="8.625" style="105" bestFit="1" customWidth="1"/>
    <col min="5382" max="5382" width="7.375" style="105" bestFit="1" customWidth="1"/>
    <col min="5383" max="5383" width="10.625" style="105" bestFit="1" customWidth="1"/>
    <col min="5384" max="5384" width="9.625" style="105" bestFit="1" customWidth="1"/>
    <col min="5385" max="5385" width="27.625" style="105" customWidth="1"/>
    <col min="5386" max="5632" width="9" style="105"/>
    <col min="5633" max="5633" width="4" style="105" customWidth="1"/>
    <col min="5634" max="5634" width="58.25" style="105" customWidth="1"/>
    <col min="5635" max="5635" width="4.875" style="105" bestFit="1" customWidth="1"/>
    <col min="5636" max="5636" width="8.125" style="105" bestFit="1" customWidth="1"/>
    <col min="5637" max="5637" width="8.625" style="105" bestFit="1" customWidth="1"/>
    <col min="5638" max="5638" width="7.375" style="105" bestFit="1" customWidth="1"/>
    <col min="5639" max="5639" width="10.625" style="105" bestFit="1" customWidth="1"/>
    <col min="5640" max="5640" width="9.625" style="105" bestFit="1" customWidth="1"/>
    <col min="5641" max="5641" width="27.625" style="105" customWidth="1"/>
    <col min="5642" max="5888" width="9" style="105"/>
    <col min="5889" max="5889" width="4" style="105" customWidth="1"/>
    <col min="5890" max="5890" width="58.25" style="105" customWidth="1"/>
    <col min="5891" max="5891" width="4.875" style="105" bestFit="1" customWidth="1"/>
    <col min="5892" max="5892" width="8.125" style="105" bestFit="1" customWidth="1"/>
    <col min="5893" max="5893" width="8.625" style="105" bestFit="1" customWidth="1"/>
    <col min="5894" max="5894" width="7.375" style="105" bestFit="1" customWidth="1"/>
    <col min="5895" max="5895" width="10.625" style="105" bestFit="1" customWidth="1"/>
    <col min="5896" max="5896" width="9.625" style="105" bestFit="1" customWidth="1"/>
    <col min="5897" max="5897" width="27.625" style="105" customWidth="1"/>
    <col min="5898" max="6144" width="9" style="105"/>
    <col min="6145" max="6145" width="4" style="105" customWidth="1"/>
    <col min="6146" max="6146" width="58.25" style="105" customWidth="1"/>
    <col min="6147" max="6147" width="4.875" style="105" bestFit="1" customWidth="1"/>
    <col min="6148" max="6148" width="8.125" style="105" bestFit="1" customWidth="1"/>
    <col min="6149" max="6149" width="8.625" style="105" bestFit="1" customWidth="1"/>
    <col min="6150" max="6150" width="7.375" style="105" bestFit="1" customWidth="1"/>
    <col min="6151" max="6151" width="10.625" style="105" bestFit="1" customWidth="1"/>
    <col min="6152" max="6152" width="9.625" style="105" bestFit="1" customWidth="1"/>
    <col min="6153" max="6153" width="27.625" style="105" customWidth="1"/>
    <col min="6154" max="6400" width="9" style="105"/>
    <col min="6401" max="6401" width="4" style="105" customWidth="1"/>
    <col min="6402" max="6402" width="58.25" style="105" customWidth="1"/>
    <col min="6403" max="6403" width="4.875" style="105" bestFit="1" customWidth="1"/>
    <col min="6404" max="6404" width="8.125" style="105" bestFit="1" customWidth="1"/>
    <col min="6405" max="6405" width="8.625" style="105" bestFit="1" customWidth="1"/>
    <col min="6406" max="6406" width="7.375" style="105" bestFit="1" customWidth="1"/>
    <col min="6407" max="6407" width="10.625" style="105" bestFit="1" customWidth="1"/>
    <col min="6408" max="6408" width="9.625" style="105" bestFit="1" customWidth="1"/>
    <col min="6409" max="6409" width="27.625" style="105" customWidth="1"/>
    <col min="6410" max="6656" width="9" style="105"/>
    <col min="6657" max="6657" width="4" style="105" customWidth="1"/>
    <col min="6658" max="6658" width="58.25" style="105" customWidth="1"/>
    <col min="6659" max="6659" width="4.875" style="105" bestFit="1" customWidth="1"/>
    <col min="6660" max="6660" width="8.125" style="105" bestFit="1" customWidth="1"/>
    <col min="6661" max="6661" width="8.625" style="105" bestFit="1" customWidth="1"/>
    <col min="6662" max="6662" width="7.375" style="105" bestFit="1" customWidth="1"/>
    <col min="6663" max="6663" width="10.625" style="105" bestFit="1" customWidth="1"/>
    <col min="6664" max="6664" width="9.625" style="105" bestFit="1" customWidth="1"/>
    <col min="6665" max="6665" width="27.625" style="105" customWidth="1"/>
    <col min="6666" max="6912" width="9" style="105"/>
    <col min="6913" max="6913" width="4" style="105" customWidth="1"/>
    <col min="6914" max="6914" width="58.25" style="105" customWidth="1"/>
    <col min="6915" max="6915" width="4.875" style="105" bestFit="1" customWidth="1"/>
    <col min="6916" max="6916" width="8.125" style="105" bestFit="1" customWidth="1"/>
    <col min="6917" max="6917" width="8.625" style="105" bestFit="1" customWidth="1"/>
    <col min="6918" max="6918" width="7.375" style="105" bestFit="1" customWidth="1"/>
    <col min="6919" max="6919" width="10.625" style="105" bestFit="1" customWidth="1"/>
    <col min="6920" max="6920" width="9.625" style="105" bestFit="1" customWidth="1"/>
    <col min="6921" max="6921" width="27.625" style="105" customWidth="1"/>
    <col min="6922" max="7168" width="9" style="105"/>
    <col min="7169" max="7169" width="4" style="105" customWidth="1"/>
    <col min="7170" max="7170" width="58.25" style="105" customWidth="1"/>
    <col min="7171" max="7171" width="4.875" style="105" bestFit="1" customWidth="1"/>
    <col min="7172" max="7172" width="8.125" style="105" bestFit="1" customWidth="1"/>
    <col min="7173" max="7173" width="8.625" style="105" bestFit="1" customWidth="1"/>
    <col min="7174" max="7174" width="7.375" style="105" bestFit="1" customWidth="1"/>
    <col min="7175" max="7175" width="10.625" style="105" bestFit="1" customWidth="1"/>
    <col min="7176" max="7176" width="9.625" style="105" bestFit="1" customWidth="1"/>
    <col min="7177" max="7177" width="27.625" style="105" customWidth="1"/>
    <col min="7178" max="7424" width="9" style="105"/>
    <col min="7425" max="7425" width="4" style="105" customWidth="1"/>
    <col min="7426" max="7426" width="58.25" style="105" customWidth="1"/>
    <col min="7427" max="7427" width="4.875" style="105" bestFit="1" customWidth="1"/>
    <col min="7428" max="7428" width="8.125" style="105" bestFit="1" customWidth="1"/>
    <col min="7429" max="7429" width="8.625" style="105" bestFit="1" customWidth="1"/>
    <col min="7430" max="7430" width="7.375" style="105" bestFit="1" customWidth="1"/>
    <col min="7431" max="7431" width="10.625" style="105" bestFit="1" customWidth="1"/>
    <col min="7432" max="7432" width="9.625" style="105" bestFit="1" customWidth="1"/>
    <col min="7433" max="7433" width="27.625" style="105" customWidth="1"/>
    <col min="7434" max="7680" width="9" style="105"/>
    <col min="7681" max="7681" width="4" style="105" customWidth="1"/>
    <col min="7682" max="7682" width="58.25" style="105" customWidth="1"/>
    <col min="7683" max="7683" width="4.875" style="105" bestFit="1" customWidth="1"/>
    <col min="7684" max="7684" width="8.125" style="105" bestFit="1" customWidth="1"/>
    <col min="7685" max="7685" width="8.625" style="105" bestFit="1" customWidth="1"/>
    <col min="7686" max="7686" width="7.375" style="105" bestFit="1" customWidth="1"/>
    <col min="7687" max="7687" width="10.625" style="105" bestFit="1" customWidth="1"/>
    <col min="7688" max="7688" width="9.625" style="105" bestFit="1" customWidth="1"/>
    <col min="7689" max="7689" width="27.625" style="105" customWidth="1"/>
    <col min="7690" max="7936" width="9" style="105"/>
    <col min="7937" max="7937" width="4" style="105" customWidth="1"/>
    <col min="7938" max="7938" width="58.25" style="105" customWidth="1"/>
    <col min="7939" max="7939" width="4.875" style="105" bestFit="1" customWidth="1"/>
    <col min="7940" max="7940" width="8.125" style="105" bestFit="1" customWidth="1"/>
    <col min="7941" max="7941" width="8.625" style="105" bestFit="1" customWidth="1"/>
    <col min="7942" max="7942" width="7.375" style="105" bestFit="1" customWidth="1"/>
    <col min="7943" max="7943" width="10.625" style="105" bestFit="1" customWidth="1"/>
    <col min="7944" max="7944" width="9.625" style="105" bestFit="1" customWidth="1"/>
    <col min="7945" max="7945" width="27.625" style="105" customWidth="1"/>
    <col min="7946" max="8192" width="9" style="105"/>
    <col min="8193" max="8193" width="4" style="105" customWidth="1"/>
    <col min="8194" max="8194" width="58.25" style="105" customWidth="1"/>
    <col min="8195" max="8195" width="4.875" style="105" bestFit="1" customWidth="1"/>
    <col min="8196" max="8196" width="8.125" style="105" bestFit="1" customWidth="1"/>
    <col min="8197" max="8197" width="8.625" style="105" bestFit="1" customWidth="1"/>
    <col min="8198" max="8198" width="7.375" style="105" bestFit="1" customWidth="1"/>
    <col min="8199" max="8199" width="10.625" style="105" bestFit="1" customWidth="1"/>
    <col min="8200" max="8200" width="9.625" style="105" bestFit="1" customWidth="1"/>
    <col min="8201" max="8201" width="27.625" style="105" customWidth="1"/>
    <col min="8202" max="8448" width="9" style="105"/>
    <col min="8449" max="8449" width="4" style="105" customWidth="1"/>
    <col min="8450" max="8450" width="58.25" style="105" customWidth="1"/>
    <col min="8451" max="8451" width="4.875" style="105" bestFit="1" customWidth="1"/>
    <col min="8452" max="8452" width="8.125" style="105" bestFit="1" customWidth="1"/>
    <col min="8453" max="8453" width="8.625" style="105" bestFit="1" customWidth="1"/>
    <col min="8454" max="8454" width="7.375" style="105" bestFit="1" customWidth="1"/>
    <col min="8455" max="8455" width="10.625" style="105" bestFit="1" customWidth="1"/>
    <col min="8456" max="8456" width="9.625" style="105" bestFit="1" customWidth="1"/>
    <col min="8457" max="8457" width="27.625" style="105" customWidth="1"/>
    <col min="8458" max="8704" width="9" style="105"/>
    <col min="8705" max="8705" width="4" style="105" customWidth="1"/>
    <col min="8706" max="8706" width="58.25" style="105" customWidth="1"/>
    <col min="8707" max="8707" width="4.875" style="105" bestFit="1" customWidth="1"/>
    <col min="8708" max="8708" width="8.125" style="105" bestFit="1" customWidth="1"/>
    <col min="8709" max="8709" width="8.625" style="105" bestFit="1" customWidth="1"/>
    <col min="8710" max="8710" width="7.375" style="105" bestFit="1" customWidth="1"/>
    <col min="8711" max="8711" width="10.625" style="105" bestFit="1" customWidth="1"/>
    <col min="8712" max="8712" width="9.625" style="105" bestFit="1" customWidth="1"/>
    <col min="8713" max="8713" width="27.625" style="105" customWidth="1"/>
    <col min="8714" max="8960" width="9" style="105"/>
    <col min="8961" max="8961" width="4" style="105" customWidth="1"/>
    <col min="8962" max="8962" width="58.25" style="105" customWidth="1"/>
    <col min="8963" max="8963" width="4.875" style="105" bestFit="1" customWidth="1"/>
    <col min="8964" max="8964" width="8.125" style="105" bestFit="1" customWidth="1"/>
    <col min="8965" max="8965" width="8.625" style="105" bestFit="1" customWidth="1"/>
    <col min="8966" max="8966" width="7.375" style="105" bestFit="1" customWidth="1"/>
    <col min="8967" max="8967" width="10.625" style="105" bestFit="1" customWidth="1"/>
    <col min="8968" max="8968" width="9.625" style="105" bestFit="1" customWidth="1"/>
    <col min="8969" max="8969" width="27.625" style="105" customWidth="1"/>
    <col min="8970" max="9216" width="9" style="105"/>
    <col min="9217" max="9217" width="4" style="105" customWidth="1"/>
    <col min="9218" max="9218" width="58.25" style="105" customWidth="1"/>
    <col min="9219" max="9219" width="4.875" style="105" bestFit="1" customWidth="1"/>
    <col min="9220" max="9220" width="8.125" style="105" bestFit="1" customWidth="1"/>
    <col min="9221" max="9221" width="8.625" style="105" bestFit="1" customWidth="1"/>
    <col min="9222" max="9222" width="7.375" style="105" bestFit="1" customWidth="1"/>
    <col min="9223" max="9223" width="10.625" style="105" bestFit="1" customWidth="1"/>
    <col min="9224" max="9224" width="9.625" style="105" bestFit="1" customWidth="1"/>
    <col min="9225" max="9225" width="27.625" style="105" customWidth="1"/>
    <col min="9226" max="9472" width="9" style="105"/>
    <col min="9473" max="9473" width="4" style="105" customWidth="1"/>
    <col min="9474" max="9474" width="58.25" style="105" customWidth="1"/>
    <col min="9475" max="9475" width="4.875" style="105" bestFit="1" customWidth="1"/>
    <col min="9476" max="9476" width="8.125" style="105" bestFit="1" customWidth="1"/>
    <col min="9477" max="9477" width="8.625" style="105" bestFit="1" customWidth="1"/>
    <col min="9478" max="9478" width="7.375" style="105" bestFit="1" customWidth="1"/>
    <col min="9479" max="9479" width="10.625" style="105" bestFit="1" customWidth="1"/>
    <col min="9480" max="9480" width="9.625" style="105" bestFit="1" customWidth="1"/>
    <col min="9481" max="9481" width="27.625" style="105" customWidth="1"/>
    <col min="9482" max="9728" width="9" style="105"/>
    <col min="9729" max="9729" width="4" style="105" customWidth="1"/>
    <col min="9730" max="9730" width="58.25" style="105" customWidth="1"/>
    <col min="9731" max="9731" width="4.875" style="105" bestFit="1" customWidth="1"/>
    <col min="9732" max="9732" width="8.125" style="105" bestFit="1" customWidth="1"/>
    <col min="9733" max="9733" width="8.625" style="105" bestFit="1" customWidth="1"/>
    <col min="9734" max="9734" width="7.375" style="105" bestFit="1" customWidth="1"/>
    <col min="9735" max="9735" width="10.625" style="105" bestFit="1" customWidth="1"/>
    <col min="9736" max="9736" width="9.625" style="105" bestFit="1" customWidth="1"/>
    <col min="9737" max="9737" width="27.625" style="105" customWidth="1"/>
    <col min="9738" max="9984" width="9" style="105"/>
    <col min="9985" max="9985" width="4" style="105" customWidth="1"/>
    <col min="9986" max="9986" width="58.25" style="105" customWidth="1"/>
    <col min="9987" max="9987" width="4.875" style="105" bestFit="1" customWidth="1"/>
    <col min="9988" max="9988" width="8.125" style="105" bestFit="1" customWidth="1"/>
    <col min="9989" max="9989" width="8.625" style="105" bestFit="1" customWidth="1"/>
    <col min="9990" max="9990" width="7.375" style="105" bestFit="1" customWidth="1"/>
    <col min="9991" max="9991" width="10.625" style="105" bestFit="1" customWidth="1"/>
    <col min="9992" max="9992" width="9.625" style="105" bestFit="1" customWidth="1"/>
    <col min="9993" max="9993" width="27.625" style="105" customWidth="1"/>
    <col min="9994" max="10240" width="9" style="105"/>
    <col min="10241" max="10241" width="4" style="105" customWidth="1"/>
    <col min="10242" max="10242" width="58.25" style="105" customWidth="1"/>
    <col min="10243" max="10243" width="4.875" style="105" bestFit="1" customWidth="1"/>
    <col min="10244" max="10244" width="8.125" style="105" bestFit="1" customWidth="1"/>
    <col min="10245" max="10245" width="8.625" style="105" bestFit="1" customWidth="1"/>
    <col min="10246" max="10246" width="7.375" style="105" bestFit="1" customWidth="1"/>
    <col min="10247" max="10247" width="10.625" style="105" bestFit="1" customWidth="1"/>
    <col min="10248" max="10248" width="9.625" style="105" bestFit="1" customWidth="1"/>
    <col min="10249" max="10249" width="27.625" style="105" customWidth="1"/>
    <col min="10250" max="10496" width="9" style="105"/>
    <col min="10497" max="10497" width="4" style="105" customWidth="1"/>
    <col min="10498" max="10498" width="58.25" style="105" customWidth="1"/>
    <col min="10499" max="10499" width="4.875" style="105" bestFit="1" customWidth="1"/>
    <col min="10500" max="10500" width="8.125" style="105" bestFit="1" customWidth="1"/>
    <col min="10501" max="10501" width="8.625" style="105" bestFit="1" customWidth="1"/>
    <col min="10502" max="10502" width="7.375" style="105" bestFit="1" customWidth="1"/>
    <col min="10503" max="10503" width="10.625" style="105" bestFit="1" customWidth="1"/>
    <col min="10504" max="10504" width="9.625" style="105" bestFit="1" customWidth="1"/>
    <col min="10505" max="10505" width="27.625" style="105" customWidth="1"/>
    <col min="10506" max="10752" width="9" style="105"/>
    <col min="10753" max="10753" width="4" style="105" customWidth="1"/>
    <col min="10754" max="10754" width="58.25" style="105" customWidth="1"/>
    <col min="10755" max="10755" width="4.875" style="105" bestFit="1" customWidth="1"/>
    <col min="10756" max="10756" width="8.125" style="105" bestFit="1" customWidth="1"/>
    <col min="10757" max="10757" width="8.625" style="105" bestFit="1" customWidth="1"/>
    <col min="10758" max="10758" width="7.375" style="105" bestFit="1" customWidth="1"/>
    <col min="10759" max="10759" width="10.625" style="105" bestFit="1" customWidth="1"/>
    <col min="10760" max="10760" width="9.625" style="105" bestFit="1" customWidth="1"/>
    <col min="10761" max="10761" width="27.625" style="105" customWidth="1"/>
    <col min="10762" max="11008" width="9" style="105"/>
    <col min="11009" max="11009" width="4" style="105" customWidth="1"/>
    <col min="11010" max="11010" width="58.25" style="105" customWidth="1"/>
    <col min="11011" max="11011" width="4.875" style="105" bestFit="1" customWidth="1"/>
    <col min="11012" max="11012" width="8.125" style="105" bestFit="1" customWidth="1"/>
    <col min="11013" max="11013" width="8.625" style="105" bestFit="1" customWidth="1"/>
    <col min="11014" max="11014" width="7.375" style="105" bestFit="1" customWidth="1"/>
    <col min="11015" max="11015" width="10.625" style="105" bestFit="1" customWidth="1"/>
    <col min="11016" max="11016" width="9.625" style="105" bestFit="1" customWidth="1"/>
    <col min="11017" max="11017" width="27.625" style="105" customWidth="1"/>
    <col min="11018" max="11264" width="9" style="105"/>
    <col min="11265" max="11265" width="4" style="105" customWidth="1"/>
    <col min="11266" max="11266" width="58.25" style="105" customWidth="1"/>
    <col min="11267" max="11267" width="4.875" style="105" bestFit="1" customWidth="1"/>
    <col min="11268" max="11268" width="8.125" style="105" bestFit="1" customWidth="1"/>
    <col min="11269" max="11269" width="8.625" style="105" bestFit="1" customWidth="1"/>
    <col min="11270" max="11270" width="7.375" style="105" bestFit="1" customWidth="1"/>
    <col min="11271" max="11271" width="10.625" style="105" bestFit="1" customWidth="1"/>
    <col min="11272" max="11272" width="9.625" style="105" bestFit="1" customWidth="1"/>
    <col min="11273" max="11273" width="27.625" style="105" customWidth="1"/>
    <col min="11274" max="11520" width="9" style="105"/>
    <col min="11521" max="11521" width="4" style="105" customWidth="1"/>
    <col min="11522" max="11522" width="58.25" style="105" customWidth="1"/>
    <col min="11523" max="11523" width="4.875" style="105" bestFit="1" customWidth="1"/>
    <col min="11524" max="11524" width="8.125" style="105" bestFit="1" customWidth="1"/>
    <col min="11525" max="11525" width="8.625" style="105" bestFit="1" customWidth="1"/>
    <col min="11526" max="11526" width="7.375" style="105" bestFit="1" customWidth="1"/>
    <col min="11527" max="11527" width="10.625" style="105" bestFit="1" customWidth="1"/>
    <col min="11528" max="11528" width="9.625" style="105" bestFit="1" customWidth="1"/>
    <col min="11529" max="11529" width="27.625" style="105" customWidth="1"/>
    <col min="11530" max="11776" width="9" style="105"/>
    <col min="11777" max="11777" width="4" style="105" customWidth="1"/>
    <col min="11778" max="11778" width="58.25" style="105" customWidth="1"/>
    <col min="11779" max="11779" width="4.875" style="105" bestFit="1" customWidth="1"/>
    <col min="11780" max="11780" width="8.125" style="105" bestFit="1" customWidth="1"/>
    <col min="11781" max="11781" width="8.625" style="105" bestFit="1" customWidth="1"/>
    <col min="11782" max="11782" width="7.375" style="105" bestFit="1" customWidth="1"/>
    <col min="11783" max="11783" width="10.625" style="105" bestFit="1" customWidth="1"/>
    <col min="11784" max="11784" width="9.625" style="105" bestFit="1" customWidth="1"/>
    <col min="11785" max="11785" width="27.625" style="105" customWidth="1"/>
    <col min="11786" max="12032" width="9" style="105"/>
    <col min="12033" max="12033" width="4" style="105" customWidth="1"/>
    <col min="12034" max="12034" width="58.25" style="105" customWidth="1"/>
    <col min="12035" max="12035" width="4.875" style="105" bestFit="1" customWidth="1"/>
    <col min="12036" max="12036" width="8.125" style="105" bestFit="1" customWidth="1"/>
    <col min="12037" max="12037" width="8.625" style="105" bestFit="1" customWidth="1"/>
    <col min="12038" max="12038" width="7.375" style="105" bestFit="1" customWidth="1"/>
    <col min="12039" max="12039" width="10.625" style="105" bestFit="1" customWidth="1"/>
    <col min="12040" max="12040" width="9.625" style="105" bestFit="1" customWidth="1"/>
    <col min="12041" max="12041" width="27.625" style="105" customWidth="1"/>
    <col min="12042" max="12288" width="9" style="105"/>
    <col min="12289" max="12289" width="4" style="105" customWidth="1"/>
    <col min="12290" max="12290" width="58.25" style="105" customWidth="1"/>
    <col min="12291" max="12291" width="4.875" style="105" bestFit="1" customWidth="1"/>
    <col min="12292" max="12292" width="8.125" style="105" bestFit="1" customWidth="1"/>
    <col min="12293" max="12293" width="8.625" style="105" bestFit="1" customWidth="1"/>
    <col min="12294" max="12294" width="7.375" style="105" bestFit="1" customWidth="1"/>
    <col min="12295" max="12295" width="10.625" style="105" bestFit="1" customWidth="1"/>
    <col min="12296" max="12296" width="9.625" style="105" bestFit="1" customWidth="1"/>
    <col min="12297" max="12297" width="27.625" style="105" customWidth="1"/>
    <col min="12298" max="12544" width="9" style="105"/>
    <col min="12545" max="12545" width="4" style="105" customWidth="1"/>
    <col min="12546" max="12546" width="58.25" style="105" customWidth="1"/>
    <col min="12547" max="12547" width="4.875" style="105" bestFit="1" customWidth="1"/>
    <col min="12548" max="12548" width="8.125" style="105" bestFit="1" customWidth="1"/>
    <col min="12549" max="12549" width="8.625" style="105" bestFit="1" customWidth="1"/>
    <col min="12550" max="12550" width="7.375" style="105" bestFit="1" customWidth="1"/>
    <col min="12551" max="12551" width="10.625" style="105" bestFit="1" customWidth="1"/>
    <col min="12552" max="12552" width="9.625" style="105" bestFit="1" customWidth="1"/>
    <col min="12553" max="12553" width="27.625" style="105" customWidth="1"/>
    <col min="12554" max="12800" width="9" style="105"/>
    <col min="12801" max="12801" width="4" style="105" customWidth="1"/>
    <col min="12802" max="12802" width="58.25" style="105" customWidth="1"/>
    <col min="12803" max="12803" width="4.875" style="105" bestFit="1" customWidth="1"/>
    <col min="12804" max="12804" width="8.125" style="105" bestFit="1" customWidth="1"/>
    <col min="12805" max="12805" width="8.625" style="105" bestFit="1" customWidth="1"/>
    <col min="12806" max="12806" width="7.375" style="105" bestFit="1" customWidth="1"/>
    <col min="12807" max="12807" width="10.625" style="105" bestFit="1" customWidth="1"/>
    <col min="12808" max="12808" width="9.625" style="105" bestFit="1" customWidth="1"/>
    <col min="12809" max="12809" width="27.625" style="105" customWidth="1"/>
    <col min="12810" max="13056" width="9" style="105"/>
    <col min="13057" max="13057" width="4" style="105" customWidth="1"/>
    <col min="13058" max="13058" width="58.25" style="105" customWidth="1"/>
    <col min="13059" max="13059" width="4.875" style="105" bestFit="1" customWidth="1"/>
    <col min="13060" max="13060" width="8.125" style="105" bestFit="1" customWidth="1"/>
    <col min="13061" max="13061" width="8.625" style="105" bestFit="1" customWidth="1"/>
    <col min="13062" max="13062" width="7.375" style="105" bestFit="1" customWidth="1"/>
    <col min="13063" max="13063" width="10.625" style="105" bestFit="1" customWidth="1"/>
    <col min="13064" max="13064" width="9.625" style="105" bestFit="1" customWidth="1"/>
    <col min="13065" max="13065" width="27.625" style="105" customWidth="1"/>
    <col min="13066" max="13312" width="9" style="105"/>
    <col min="13313" max="13313" width="4" style="105" customWidth="1"/>
    <col min="13314" max="13314" width="58.25" style="105" customWidth="1"/>
    <col min="13315" max="13315" width="4.875" style="105" bestFit="1" customWidth="1"/>
    <col min="13316" max="13316" width="8.125" style="105" bestFit="1" customWidth="1"/>
    <col min="13317" max="13317" width="8.625" style="105" bestFit="1" customWidth="1"/>
    <col min="13318" max="13318" width="7.375" style="105" bestFit="1" customWidth="1"/>
    <col min="13319" max="13319" width="10.625" style="105" bestFit="1" customWidth="1"/>
    <col min="13320" max="13320" width="9.625" style="105" bestFit="1" customWidth="1"/>
    <col min="13321" max="13321" width="27.625" style="105" customWidth="1"/>
    <col min="13322" max="13568" width="9" style="105"/>
    <col min="13569" max="13569" width="4" style="105" customWidth="1"/>
    <col min="13570" max="13570" width="58.25" style="105" customWidth="1"/>
    <col min="13571" max="13571" width="4.875" style="105" bestFit="1" customWidth="1"/>
    <col min="13572" max="13572" width="8.125" style="105" bestFit="1" customWidth="1"/>
    <col min="13573" max="13573" width="8.625" style="105" bestFit="1" customWidth="1"/>
    <col min="13574" max="13574" width="7.375" style="105" bestFit="1" customWidth="1"/>
    <col min="13575" max="13575" width="10.625" style="105" bestFit="1" customWidth="1"/>
    <col min="13576" max="13576" width="9.625" style="105" bestFit="1" customWidth="1"/>
    <col min="13577" max="13577" width="27.625" style="105" customWidth="1"/>
    <col min="13578" max="13824" width="9" style="105"/>
    <col min="13825" max="13825" width="4" style="105" customWidth="1"/>
    <col min="13826" max="13826" width="58.25" style="105" customWidth="1"/>
    <col min="13827" max="13827" width="4.875" style="105" bestFit="1" customWidth="1"/>
    <col min="13828" max="13828" width="8.125" style="105" bestFit="1" customWidth="1"/>
    <col min="13829" max="13829" width="8.625" style="105" bestFit="1" customWidth="1"/>
    <col min="13830" max="13830" width="7.375" style="105" bestFit="1" customWidth="1"/>
    <col min="13831" max="13831" width="10.625" style="105" bestFit="1" customWidth="1"/>
    <col min="13832" max="13832" width="9.625" style="105" bestFit="1" customWidth="1"/>
    <col min="13833" max="13833" width="27.625" style="105" customWidth="1"/>
    <col min="13834" max="14080" width="9" style="105"/>
    <col min="14081" max="14081" width="4" style="105" customWidth="1"/>
    <col min="14082" max="14082" width="58.25" style="105" customWidth="1"/>
    <col min="14083" max="14083" width="4.875" style="105" bestFit="1" customWidth="1"/>
    <col min="14084" max="14084" width="8.125" style="105" bestFit="1" customWidth="1"/>
    <col min="14085" max="14085" width="8.625" style="105" bestFit="1" customWidth="1"/>
    <col min="14086" max="14086" width="7.375" style="105" bestFit="1" customWidth="1"/>
    <col min="14087" max="14087" width="10.625" style="105" bestFit="1" customWidth="1"/>
    <col min="14088" max="14088" width="9.625" style="105" bestFit="1" customWidth="1"/>
    <col min="14089" max="14089" width="27.625" style="105" customWidth="1"/>
    <col min="14090" max="14336" width="9" style="105"/>
    <col min="14337" max="14337" width="4" style="105" customWidth="1"/>
    <col min="14338" max="14338" width="58.25" style="105" customWidth="1"/>
    <col min="14339" max="14339" width="4.875" style="105" bestFit="1" customWidth="1"/>
    <col min="14340" max="14340" width="8.125" style="105" bestFit="1" customWidth="1"/>
    <col min="14341" max="14341" width="8.625" style="105" bestFit="1" customWidth="1"/>
    <col min="14342" max="14342" width="7.375" style="105" bestFit="1" customWidth="1"/>
    <col min="14343" max="14343" width="10.625" style="105" bestFit="1" customWidth="1"/>
    <col min="14344" max="14344" width="9.625" style="105" bestFit="1" customWidth="1"/>
    <col min="14345" max="14345" width="27.625" style="105" customWidth="1"/>
    <col min="14346" max="14592" width="9" style="105"/>
    <col min="14593" max="14593" width="4" style="105" customWidth="1"/>
    <col min="14594" max="14594" width="58.25" style="105" customWidth="1"/>
    <col min="14595" max="14595" width="4.875" style="105" bestFit="1" customWidth="1"/>
    <col min="14596" max="14596" width="8.125" style="105" bestFit="1" customWidth="1"/>
    <col min="14597" max="14597" width="8.625" style="105" bestFit="1" customWidth="1"/>
    <col min="14598" max="14598" width="7.375" style="105" bestFit="1" customWidth="1"/>
    <col min="14599" max="14599" width="10.625" style="105" bestFit="1" customWidth="1"/>
    <col min="14600" max="14600" width="9.625" style="105" bestFit="1" customWidth="1"/>
    <col min="14601" max="14601" width="27.625" style="105" customWidth="1"/>
    <col min="14602" max="14848" width="9" style="105"/>
    <col min="14849" max="14849" width="4" style="105" customWidth="1"/>
    <col min="14850" max="14850" width="58.25" style="105" customWidth="1"/>
    <col min="14851" max="14851" width="4.875" style="105" bestFit="1" customWidth="1"/>
    <col min="14852" max="14852" width="8.125" style="105" bestFit="1" customWidth="1"/>
    <col min="14853" max="14853" width="8.625" style="105" bestFit="1" customWidth="1"/>
    <col min="14854" max="14854" width="7.375" style="105" bestFit="1" customWidth="1"/>
    <col min="14855" max="14855" width="10.625" style="105" bestFit="1" customWidth="1"/>
    <col min="14856" max="14856" width="9.625" style="105" bestFit="1" customWidth="1"/>
    <col min="14857" max="14857" width="27.625" style="105" customWidth="1"/>
    <col min="14858" max="15104" width="9" style="105"/>
    <col min="15105" max="15105" width="4" style="105" customWidth="1"/>
    <col min="15106" max="15106" width="58.25" style="105" customWidth="1"/>
    <col min="15107" max="15107" width="4.875" style="105" bestFit="1" customWidth="1"/>
    <col min="15108" max="15108" width="8.125" style="105" bestFit="1" customWidth="1"/>
    <col min="15109" max="15109" width="8.625" style="105" bestFit="1" customWidth="1"/>
    <col min="15110" max="15110" width="7.375" style="105" bestFit="1" customWidth="1"/>
    <col min="15111" max="15111" width="10.625" style="105" bestFit="1" customWidth="1"/>
    <col min="15112" max="15112" width="9.625" style="105" bestFit="1" customWidth="1"/>
    <col min="15113" max="15113" width="27.625" style="105" customWidth="1"/>
    <col min="15114" max="15360" width="9" style="105"/>
    <col min="15361" max="15361" width="4" style="105" customWidth="1"/>
    <col min="15362" max="15362" width="58.25" style="105" customWidth="1"/>
    <col min="15363" max="15363" width="4.875" style="105" bestFit="1" customWidth="1"/>
    <col min="15364" max="15364" width="8.125" style="105" bestFit="1" customWidth="1"/>
    <col min="15365" max="15365" width="8.625" style="105" bestFit="1" customWidth="1"/>
    <col min="15366" max="15366" width="7.375" style="105" bestFit="1" customWidth="1"/>
    <col min="15367" max="15367" width="10.625" style="105" bestFit="1" customWidth="1"/>
    <col min="15368" max="15368" width="9.625" style="105" bestFit="1" customWidth="1"/>
    <col min="15369" max="15369" width="27.625" style="105" customWidth="1"/>
    <col min="15370" max="15616" width="9" style="105"/>
    <col min="15617" max="15617" width="4" style="105" customWidth="1"/>
    <col min="15618" max="15618" width="58.25" style="105" customWidth="1"/>
    <col min="15619" max="15619" width="4.875" style="105" bestFit="1" customWidth="1"/>
    <col min="15620" max="15620" width="8.125" style="105" bestFit="1" customWidth="1"/>
    <col min="15621" max="15621" width="8.625" style="105" bestFit="1" customWidth="1"/>
    <col min="15622" max="15622" width="7.375" style="105" bestFit="1" customWidth="1"/>
    <col min="15623" max="15623" width="10.625" style="105" bestFit="1" customWidth="1"/>
    <col min="15624" max="15624" width="9.625" style="105" bestFit="1" customWidth="1"/>
    <col min="15625" max="15625" width="27.625" style="105" customWidth="1"/>
    <col min="15626" max="15872" width="9" style="105"/>
    <col min="15873" max="15873" width="4" style="105" customWidth="1"/>
    <col min="15874" max="15874" width="58.25" style="105" customWidth="1"/>
    <col min="15875" max="15875" width="4.875" style="105" bestFit="1" customWidth="1"/>
    <col min="15876" max="15876" width="8.125" style="105" bestFit="1" customWidth="1"/>
    <col min="15877" max="15877" width="8.625" style="105" bestFit="1" customWidth="1"/>
    <col min="15878" max="15878" width="7.375" style="105" bestFit="1" customWidth="1"/>
    <col min="15879" max="15879" width="10.625" style="105" bestFit="1" customWidth="1"/>
    <col min="15880" max="15880" width="9.625" style="105" bestFit="1" customWidth="1"/>
    <col min="15881" max="15881" width="27.625" style="105" customWidth="1"/>
    <col min="15882" max="16128" width="9" style="105"/>
    <col min="16129" max="16129" width="4" style="105" customWidth="1"/>
    <col min="16130" max="16130" width="58.25" style="105" customWidth="1"/>
    <col min="16131" max="16131" width="4.875" style="105" bestFit="1" customWidth="1"/>
    <col min="16132" max="16132" width="8.125" style="105" bestFit="1" customWidth="1"/>
    <col min="16133" max="16133" width="8.625" style="105" bestFit="1" customWidth="1"/>
    <col min="16134" max="16134" width="7.375" style="105" bestFit="1" customWidth="1"/>
    <col min="16135" max="16135" width="10.625" style="105" bestFit="1" customWidth="1"/>
    <col min="16136" max="16136" width="9.625" style="105" bestFit="1" customWidth="1"/>
    <col min="16137" max="16137" width="27.625" style="105" customWidth="1"/>
    <col min="16138" max="16384" width="9" style="105"/>
  </cols>
  <sheetData>
    <row r="1" spans="1:9" ht="25.5" customHeight="1" x14ac:dyDescent="0.3">
      <c r="A1" s="401" t="s">
        <v>213</v>
      </c>
      <c r="B1" s="402"/>
      <c r="C1" s="402"/>
      <c r="D1" s="402"/>
      <c r="E1" s="402"/>
      <c r="F1" s="402"/>
      <c r="G1" s="402"/>
      <c r="H1" s="402"/>
      <c r="I1" s="403"/>
    </row>
    <row r="2" spans="1:9" x14ac:dyDescent="0.3">
      <c r="A2" s="430"/>
      <c r="B2" s="431"/>
      <c r="C2" s="431"/>
      <c r="D2" s="431"/>
      <c r="E2" s="431"/>
      <c r="F2" s="431"/>
      <c r="G2" s="431"/>
      <c r="H2" s="431"/>
      <c r="I2" s="432"/>
    </row>
    <row r="3" spans="1:9" s="103" customFormat="1" x14ac:dyDescent="0.3">
      <c r="A3" s="97">
        <v>1</v>
      </c>
      <c r="B3" s="116" t="s">
        <v>214</v>
      </c>
      <c r="C3" s="117"/>
      <c r="D3" s="117"/>
      <c r="E3" s="117"/>
      <c r="F3" s="117"/>
      <c r="G3" s="118"/>
      <c r="H3" s="119"/>
      <c r="I3" s="147"/>
    </row>
    <row r="4" spans="1:9" s="103" customFormat="1" x14ac:dyDescent="0.3">
      <c r="A4" s="97"/>
      <c r="B4" s="117" t="s">
        <v>215</v>
      </c>
      <c r="C4" s="117">
        <v>1</v>
      </c>
      <c r="D4" s="117">
        <v>18.75</v>
      </c>
      <c r="E4" s="117">
        <v>4.5</v>
      </c>
      <c r="F4" s="117"/>
      <c r="G4" s="120">
        <f>C4*D4*E4</f>
        <v>84.375</v>
      </c>
      <c r="H4" s="119" t="s">
        <v>55</v>
      </c>
      <c r="I4" s="147"/>
    </row>
    <row r="5" spans="1:9" s="103" customFormat="1" x14ac:dyDescent="0.3">
      <c r="A5" s="97"/>
      <c r="B5" s="117"/>
      <c r="C5" s="117">
        <v>1</v>
      </c>
      <c r="D5" s="117">
        <v>18.75</v>
      </c>
      <c r="E5" s="117">
        <v>1.5</v>
      </c>
      <c r="F5" s="117"/>
      <c r="G5" s="120">
        <f t="shared" ref="G5:G21" si="0">C5*D5*E5</f>
        <v>28.125</v>
      </c>
      <c r="H5" s="119" t="s">
        <v>55</v>
      </c>
      <c r="I5" s="147"/>
    </row>
    <row r="6" spans="1:9" s="103" customFormat="1" x14ac:dyDescent="0.3">
      <c r="A6" s="97"/>
      <c r="B6" s="117"/>
      <c r="C6" s="117">
        <v>2</v>
      </c>
      <c r="D6" s="117">
        <v>1</v>
      </c>
      <c r="E6" s="117">
        <v>7.75</v>
      </c>
      <c r="F6" s="117"/>
      <c r="G6" s="120">
        <f t="shared" si="0"/>
        <v>15.5</v>
      </c>
      <c r="H6" s="119" t="s">
        <v>55</v>
      </c>
      <c r="I6" s="147"/>
    </row>
    <row r="7" spans="1:9" s="103" customFormat="1" x14ac:dyDescent="0.3">
      <c r="A7" s="97"/>
      <c r="B7" s="117"/>
      <c r="C7" s="117">
        <v>2</v>
      </c>
      <c r="D7" s="117">
        <v>8</v>
      </c>
      <c r="E7" s="117">
        <v>1.5</v>
      </c>
      <c r="F7" s="117"/>
      <c r="G7" s="120">
        <f t="shared" si="0"/>
        <v>24</v>
      </c>
      <c r="H7" s="119" t="s">
        <v>55</v>
      </c>
      <c r="I7" s="147"/>
    </row>
    <row r="8" spans="1:9" s="103" customFormat="1" x14ac:dyDescent="0.3">
      <c r="A8" s="97"/>
      <c r="B8" s="117"/>
      <c r="C8" s="117">
        <v>2</v>
      </c>
      <c r="D8" s="117">
        <v>3</v>
      </c>
      <c r="E8" s="117">
        <v>8.25</v>
      </c>
      <c r="F8" s="117"/>
      <c r="G8" s="120">
        <f t="shared" si="0"/>
        <v>49.5</v>
      </c>
      <c r="H8" s="119" t="s">
        <v>55</v>
      </c>
      <c r="I8" s="147"/>
    </row>
    <row r="9" spans="1:9" s="103" customFormat="1" x14ac:dyDescent="0.3">
      <c r="A9" s="97"/>
      <c r="B9" s="117"/>
      <c r="C9" s="117">
        <v>2</v>
      </c>
      <c r="D9" s="117">
        <v>1</v>
      </c>
      <c r="E9" s="117">
        <v>7</v>
      </c>
      <c r="F9" s="117"/>
      <c r="G9" s="120">
        <f t="shared" si="0"/>
        <v>14</v>
      </c>
      <c r="H9" s="119" t="s">
        <v>55</v>
      </c>
      <c r="I9" s="147"/>
    </row>
    <row r="10" spans="1:9" s="103" customFormat="1" x14ac:dyDescent="0.3">
      <c r="A10" s="97"/>
      <c r="B10" s="117"/>
      <c r="C10" s="117">
        <v>2</v>
      </c>
      <c r="D10" s="117">
        <v>12.75</v>
      </c>
      <c r="E10" s="117">
        <v>0.75</v>
      </c>
      <c r="F10" s="117"/>
      <c r="G10" s="120">
        <f t="shared" si="0"/>
        <v>19.125</v>
      </c>
      <c r="H10" s="119" t="s">
        <v>55</v>
      </c>
      <c r="I10" s="147"/>
    </row>
    <row r="11" spans="1:9" s="103" customFormat="1" x14ac:dyDescent="0.3">
      <c r="A11" s="97"/>
      <c r="B11" s="117"/>
      <c r="C11" s="117">
        <v>2</v>
      </c>
      <c r="D11" s="117">
        <v>2.75</v>
      </c>
      <c r="E11" s="117">
        <v>9.75</v>
      </c>
      <c r="F11" s="117"/>
      <c r="G11" s="120">
        <f t="shared" si="0"/>
        <v>53.625</v>
      </c>
      <c r="H11" s="119" t="s">
        <v>55</v>
      </c>
      <c r="I11" s="147"/>
    </row>
    <row r="12" spans="1:9" s="103" customFormat="1" x14ac:dyDescent="0.3">
      <c r="A12" s="97"/>
      <c r="B12" s="117"/>
      <c r="C12" s="117">
        <v>2</v>
      </c>
      <c r="D12" s="117">
        <v>12.5</v>
      </c>
      <c r="E12" s="117">
        <v>10</v>
      </c>
      <c r="F12" s="117"/>
      <c r="G12" s="120">
        <f t="shared" si="0"/>
        <v>250</v>
      </c>
      <c r="H12" s="119" t="s">
        <v>55</v>
      </c>
      <c r="I12" s="147"/>
    </row>
    <row r="13" spans="1:9" s="103" customFormat="1" x14ac:dyDescent="0.3">
      <c r="A13" s="97"/>
      <c r="B13" s="117"/>
      <c r="C13" s="117">
        <v>1</v>
      </c>
      <c r="D13" s="117">
        <v>13.75</v>
      </c>
      <c r="E13" s="117">
        <v>10</v>
      </c>
      <c r="F13" s="117"/>
      <c r="G13" s="120">
        <f t="shared" si="0"/>
        <v>137.5</v>
      </c>
      <c r="H13" s="119" t="s">
        <v>55</v>
      </c>
      <c r="I13" s="147"/>
    </row>
    <row r="14" spans="1:9" s="103" customFormat="1" x14ac:dyDescent="0.3">
      <c r="A14" s="97"/>
      <c r="B14" s="117"/>
      <c r="C14" s="117">
        <v>2</v>
      </c>
      <c r="D14" s="117">
        <v>1.75</v>
      </c>
      <c r="E14" s="117">
        <v>15</v>
      </c>
      <c r="F14" s="117"/>
      <c r="G14" s="120">
        <f t="shared" si="0"/>
        <v>52.5</v>
      </c>
      <c r="H14" s="119" t="s">
        <v>55</v>
      </c>
      <c r="I14" s="147"/>
    </row>
    <row r="15" spans="1:9" s="103" customFormat="1" x14ac:dyDescent="0.3">
      <c r="A15" s="97"/>
      <c r="B15" s="117"/>
      <c r="C15" s="117">
        <v>1</v>
      </c>
      <c r="D15" s="117">
        <v>1.75</v>
      </c>
      <c r="E15" s="117">
        <v>17.25</v>
      </c>
      <c r="F15" s="117"/>
      <c r="G15" s="120">
        <f t="shared" si="0"/>
        <v>30.1875</v>
      </c>
      <c r="H15" s="119" t="s">
        <v>55</v>
      </c>
      <c r="I15" s="147"/>
    </row>
    <row r="16" spans="1:9" s="103" customFormat="1" x14ac:dyDescent="0.3">
      <c r="A16" s="97"/>
      <c r="B16" s="117"/>
      <c r="C16" s="117">
        <v>2</v>
      </c>
      <c r="D16" s="117">
        <v>1.5</v>
      </c>
      <c r="E16" s="117">
        <v>15</v>
      </c>
      <c r="F16" s="117"/>
      <c r="G16" s="120">
        <f t="shared" si="0"/>
        <v>45</v>
      </c>
      <c r="H16" s="119" t="s">
        <v>55</v>
      </c>
      <c r="I16" s="147"/>
    </row>
    <row r="17" spans="1:9" s="103" customFormat="1" x14ac:dyDescent="0.3">
      <c r="A17" s="97"/>
      <c r="B17" s="117"/>
      <c r="C17" s="117">
        <v>1</v>
      </c>
      <c r="D17" s="117">
        <v>1.5</v>
      </c>
      <c r="E17" s="117">
        <v>17.25</v>
      </c>
      <c r="F17" s="117"/>
      <c r="G17" s="120">
        <f t="shared" si="0"/>
        <v>25.875</v>
      </c>
      <c r="H17" s="119" t="s">
        <v>55</v>
      </c>
      <c r="I17" s="147"/>
    </row>
    <row r="18" spans="1:9" s="103" customFormat="1" x14ac:dyDescent="0.3">
      <c r="A18" s="97"/>
      <c r="B18" s="117" t="s">
        <v>216</v>
      </c>
      <c r="C18" s="117">
        <v>1</v>
      </c>
      <c r="D18" s="117">
        <v>7.75</v>
      </c>
      <c r="E18" s="117">
        <v>17.25</v>
      </c>
      <c r="F18" s="117"/>
      <c r="G18" s="120">
        <f t="shared" si="0"/>
        <v>133.6875</v>
      </c>
      <c r="H18" s="119" t="s">
        <v>55</v>
      </c>
      <c r="I18" s="147"/>
    </row>
    <row r="19" spans="1:9" s="103" customFormat="1" x14ac:dyDescent="0.3">
      <c r="A19" s="97"/>
      <c r="B19" s="117"/>
      <c r="C19" s="117">
        <v>2</v>
      </c>
      <c r="D19" s="117">
        <v>2.25</v>
      </c>
      <c r="E19" s="117">
        <v>7.75</v>
      </c>
      <c r="F19" s="117"/>
      <c r="G19" s="120">
        <f t="shared" si="0"/>
        <v>34.875</v>
      </c>
      <c r="H19" s="119" t="s">
        <v>55</v>
      </c>
      <c r="I19" s="147"/>
    </row>
    <row r="20" spans="1:9" s="103" customFormat="1" x14ac:dyDescent="0.3">
      <c r="A20" s="97"/>
      <c r="B20" s="117"/>
      <c r="C20" s="117">
        <v>4</v>
      </c>
      <c r="D20" s="117">
        <v>11.75</v>
      </c>
      <c r="E20" s="117">
        <v>9</v>
      </c>
      <c r="F20" s="117"/>
      <c r="G20" s="120">
        <f t="shared" si="0"/>
        <v>423</v>
      </c>
      <c r="H20" s="119" t="s">
        <v>55</v>
      </c>
      <c r="I20" s="147"/>
    </row>
    <row r="21" spans="1:9" s="103" customFormat="1" x14ac:dyDescent="0.3">
      <c r="A21" s="97"/>
      <c r="B21" s="117"/>
      <c r="C21" s="117">
        <v>1</v>
      </c>
      <c r="D21" s="117">
        <v>17.25</v>
      </c>
      <c r="E21" s="117">
        <v>1</v>
      </c>
      <c r="F21" s="117"/>
      <c r="G21" s="120">
        <f t="shared" si="0"/>
        <v>17.25</v>
      </c>
      <c r="H21" s="119" t="s">
        <v>55</v>
      </c>
      <c r="I21" s="147"/>
    </row>
    <row r="22" spans="1:9" s="103" customFormat="1" x14ac:dyDescent="0.3">
      <c r="A22" s="97"/>
      <c r="B22" s="117"/>
      <c r="C22" s="117"/>
      <c r="D22" s="117"/>
      <c r="E22" s="117"/>
      <c r="F22" s="117" t="s">
        <v>187</v>
      </c>
      <c r="G22" s="120">
        <f>SUM(G4:G21)</f>
        <v>1438.125</v>
      </c>
      <c r="H22" s="119" t="s">
        <v>55</v>
      </c>
      <c r="I22" s="147"/>
    </row>
    <row r="23" spans="1:9" s="103" customFormat="1" x14ac:dyDescent="0.3">
      <c r="A23" s="97"/>
      <c r="B23" s="117"/>
      <c r="C23" s="117"/>
      <c r="D23" s="117"/>
      <c r="E23" s="117"/>
      <c r="F23" s="118" t="s">
        <v>217</v>
      </c>
      <c r="G23" s="119"/>
      <c r="H23" s="121" t="s">
        <v>219</v>
      </c>
      <c r="I23" s="147">
        <f>G22*G23</f>
        <v>0</v>
      </c>
    </row>
    <row r="24" spans="1:9" s="106" customFormat="1" x14ac:dyDescent="0.3">
      <c r="A24" s="98">
        <v>2</v>
      </c>
      <c r="B24" s="374" t="s">
        <v>35</v>
      </c>
      <c r="C24" s="122"/>
      <c r="D24" s="122"/>
      <c r="E24" s="122"/>
      <c r="F24" s="122"/>
      <c r="G24" s="123"/>
      <c r="H24" s="122"/>
      <c r="I24" s="148"/>
    </row>
    <row r="25" spans="1:9" s="107" customFormat="1" x14ac:dyDescent="0.3">
      <c r="A25" s="99"/>
      <c r="B25" s="374"/>
      <c r="C25" s="124">
        <v>1</v>
      </c>
      <c r="D25" s="124">
        <v>11.75</v>
      </c>
      <c r="E25" s="124">
        <v>11.75</v>
      </c>
      <c r="F25" s="124"/>
      <c r="G25" s="125">
        <f>E25*D25*C25</f>
        <v>138.0625</v>
      </c>
      <c r="H25" s="124" t="s">
        <v>55</v>
      </c>
      <c r="I25" s="149"/>
    </row>
    <row r="26" spans="1:9" s="107" customFormat="1" ht="96.75" customHeight="1" x14ac:dyDescent="0.3">
      <c r="A26" s="99"/>
      <c r="B26" s="374"/>
      <c r="C26" s="124">
        <v>4</v>
      </c>
      <c r="D26" s="124">
        <v>11.75</v>
      </c>
      <c r="E26" s="124"/>
      <c r="F26" s="124"/>
      <c r="G26" s="125">
        <f>C26*D26</f>
        <v>47</v>
      </c>
      <c r="H26" s="124" t="s">
        <v>223</v>
      </c>
      <c r="I26" s="149"/>
    </row>
    <row r="27" spans="1:9" s="107" customFormat="1" x14ac:dyDescent="0.3">
      <c r="A27" s="99"/>
      <c r="B27" s="124"/>
      <c r="C27" s="124"/>
      <c r="D27" s="124"/>
      <c r="E27" s="124"/>
      <c r="F27" s="124" t="s">
        <v>187</v>
      </c>
      <c r="G27" s="125">
        <f>SUM(G25:G26)</f>
        <v>185.0625</v>
      </c>
      <c r="H27" s="124" t="s">
        <v>360</v>
      </c>
      <c r="I27" s="149"/>
    </row>
    <row r="28" spans="1:9" s="107" customFormat="1" x14ac:dyDescent="0.3">
      <c r="A28" s="99"/>
      <c r="B28" s="124"/>
      <c r="C28" s="124"/>
      <c r="D28" s="124"/>
      <c r="E28" s="124"/>
      <c r="F28" s="126" t="s">
        <v>217</v>
      </c>
      <c r="G28" s="127"/>
      <c r="H28" s="128" t="s">
        <v>303</v>
      </c>
      <c r="I28" s="150">
        <f>G27*G28</f>
        <v>0</v>
      </c>
    </row>
    <row r="29" spans="1:9" s="107" customFormat="1" ht="78.75" customHeight="1" x14ac:dyDescent="0.3">
      <c r="A29" s="100">
        <v>3</v>
      </c>
      <c r="B29" s="129" t="s">
        <v>385</v>
      </c>
      <c r="C29" s="130"/>
      <c r="D29" s="130"/>
      <c r="E29" s="130"/>
      <c r="F29" s="130"/>
      <c r="G29" s="130"/>
      <c r="H29" s="130"/>
      <c r="I29" s="151"/>
    </row>
    <row r="30" spans="1:9" s="107" customFormat="1" x14ac:dyDescent="0.3">
      <c r="A30" s="100"/>
      <c r="B30" s="130"/>
      <c r="C30" s="117">
        <v>1</v>
      </c>
      <c r="D30" s="117">
        <v>18.75</v>
      </c>
      <c r="E30" s="117">
        <v>4.5</v>
      </c>
      <c r="F30" s="130"/>
      <c r="G30" s="131">
        <f>C30*D30*E30</f>
        <v>84.375</v>
      </c>
      <c r="H30" s="130" t="s">
        <v>55</v>
      </c>
      <c r="I30" s="151"/>
    </row>
    <row r="31" spans="1:9" s="107" customFormat="1" x14ac:dyDescent="0.3">
      <c r="A31" s="100"/>
      <c r="B31" s="130"/>
      <c r="C31" s="117">
        <v>1</v>
      </c>
      <c r="D31" s="117">
        <v>18.75</v>
      </c>
      <c r="E31" s="117">
        <v>1.5</v>
      </c>
      <c r="F31" s="130"/>
      <c r="G31" s="131">
        <f t="shared" ref="G31:G38" si="1">C31*D31*E31</f>
        <v>28.125</v>
      </c>
      <c r="H31" s="130" t="s">
        <v>55</v>
      </c>
      <c r="I31" s="151"/>
    </row>
    <row r="32" spans="1:9" s="107" customFormat="1" x14ac:dyDescent="0.3">
      <c r="A32" s="100"/>
      <c r="B32" s="130"/>
      <c r="C32" s="117">
        <v>2</v>
      </c>
      <c r="D32" s="117">
        <v>1</v>
      </c>
      <c r="E32" s="117">
        <v>7.75</v>
      </c>
      <c r="F32" s="130"/>
      <c r="G32" s="131">
        <f t="shared" si="1"/>
        <v>15.5</v>
      </c>
      <c r="H32" s="130" t="s">
        <v>55</v>
      </c>
      <c r="I32" s="151"/>
    </row>
    <row r="33" spans="1:9" s="107" customFormat="1" x14ac:dyDescent="0.3">
      <c r="A33" s="100"/>
      <c r="B33" s="130"/>
      <c r="C33" s="117">
        <v>2</v>
      </c>
      <c r="D33" s="117">
        <v>8</v>
      </c>
      <c r="E33" s="117">
        <v>1.5</v>
      </c>
      <c r="F33" s="130"/>
      <c r="G33" s="131">
        <f t="shared" si="1"/>
        <v>24</v>
      </c>
      <c r="H33" s="130" t="s">
        <v>55</v>
      </c>
      <c r="I33" s="151"/>
    </row>
    <row r="34" spans="1:9" s="107" customFormat="1" x14ac:dyDescent="0.3">
      <c r="A34" s="100"/>
      <c r="B34" s="130"/>
      <c r="C34" s="117">
        <v>2</v>
      </c>
      <c r="D34" s="132">
        <v>3</v>
      </c>
      <c r="E34" s="117">
        <v>8.25</v>
      </c>
      <c r="F34" s="130"/>
      <c r="G34" s="131">
        <f t="shared" si="1"/>
        <v>49.5</v>
      </c>
      <c r="H34" s="130" t="s">
        <v>55</v>
      </c>
      <c r="I34" s="151"/>
    </row>
    <row r="35" spans="1:9" s="107" customFormat="1" x14ac:dyDescent="0.3">
      <c r="A35" s="100"/>
      <c r="B35" s="130"/>
      <c r="C35" s="117">
        <v>2</v>
      </c>
      <c r="D35" s="117">
        <v>1</v>
      </c>
      <c r="E35" s="117">
        <v>7</v>
      </c>
      <c r="F35" s="130"/>
      <c r="G35" s="131">
        <f t="shared" si="1"/>
        <v>14</v>
      </c>
      <c r="H35" s="130" t="s">
        <v>55</v>
      </c>
      <c r="I35" s="151"/>
    </row>
    <row r="36" spans="1:9" s="107" customFormat="1" x14ac:dyDescent="0.3">
      <c r="A36" s="100"/>
      <c r="B36" s="130"/>
      <c r="C36" s="117">
        <v>2</v>
      </c>
      <c r="D36" s="117">
        <v>13.75</v>
      </c>
      <c r="E36" s="117">
        <v>1</v>
      </c>
      <c r="F36" s="130"/>
      <c r="G36" s="131">
        <f t="shared" si="1"/>
        <v>27.5</v>
      </c>
      <c r="H36" s="130" t="s">
        <v>55</v>
      </c>
      <c r="I36" s="151"/>
    </row>
    <row r="37" spans="1:9" s="107" customFormat="1" x14ac:dyDescent="0.3">
      <c r="A37" s="100"/>
      <c r="B37" s="130"/>
      <c r="C37" s="117">
        <v>1</v>
      </c>
      <c r="D37" s="117">
        <v>7.75</v>
      </c>
      <c r="E37" s="117">
        <v>17.25</v>
      </c>
      <c r="F37" s="130"/>
      <c r="G37" s="131">
        <f t="shared" si="1"/>
        <v>133.6875</v>
      </c>
      <c r="H37" s="130" t="s">
        <v>55</v>
      </c>
      <c r="I37" s="151"/>
    </row>
    <row r="38" spans="1:9" s="107" customFormat="1" x14ac:dyDescent="0.3">
      <c r="A38" s="100"/>
      <c r="B38" s="130"/>
      <c r="C38" s="117">
        <v>2</v>
      </c>
      <c r="D38" s="117">
        <v>2.25</v>
      </c>
      <c r="E38" s="117">
        <v>7.75</v>
      </c>
      <c r="F38" s="130"/>
      <c r="G38" s="131">
        <f t="shared" si="1"/>
        <v>34.875</v>
      </c>
      <c r="H38" s="130" t="s">
        <v>55</v>
      </c>
      <c r="I38" s="151"/>
    </row>
    <row r="39" spans="1:9" s="107" customFormat="1" x14ac:dyDescent="0.3">
      <c r="A39" s="100"/>
      <c r="B39" s="130"/>
      <c r="C39" s="131"/>
      <c r="D39" s="130"/>
      <c r="E39" s="131"/>
      <c r="F39" s="130" t="s">
        <v>187</v>
      </c>
      <c r="G39" s="131">
        <f>SUM(G30:G38)</f>
        <v>411.5625</v>
      </c>
      <c r="H39" s="130" t="s">
        <v>55</v>
      </c>
      <c r="I39" s="151"/>
    </row>
    <row r="40" spans="1:9" s="107" customFormat="1" x14ac:dyDescent="0.3">
      <c r="A40" s="100"/>
      <c r="B40" s="130"/>
      <c r="C40" s="130"/>
      <c r="D40" s="130"/>
      <c r="E40" s="130"/>
      <c r="F40" s="130" t="s">
        <v>217</v>
      </c>
      <c r="G40" s="133"/>
      <c r="H40" s="134" t="s">
        <v>219</v>
      </c>
      <c r="I40" s="147">
        <f>G39*G40</f>
        <v>0</v>
      </c>
    </row>
    <row r="41" spans="1:9" s="103" customFormat="1" x14ac:dyDescent="0.3">
      <c r="A41" s="101">
        <v>4</v>
      </c>
      <c r="B41" s="135" t="s">
        <v>218</v>
      </c>
      <c r="C41" s="136"/>
      <c r="D41" s="136"/>
      <c r="E41" s="136"/>
      <c r="F41" s="136"/>
      <c r="G41" s="136"/>
      <c r="H41" s="136"/>
      <c r="I41" s="149"/>
    </row>
    <row r="42" spans="1:9" s="103" customFormat="1" x14ac:dyDescent="0.3">
      <c r="A42" s="101"/>
      <c r="B42" s="135" t="s">
        <v>216</v>
      </c>
      <c r="C42" s="136">
        <v>4</v>
      </c>
      <c r="D42" s="136">
        <v>11.75</v>
      </c>
      <c r="E42" s="136">
        <v>12</v>
      </c>
      <c r="F42" s="136"/>
      <c r="G42" s="137">
        <f>C42*D42*E42</f>
        <v>564</v>
      </c>
      <c r="H42" s="136"/>
      <c r="I42" s="149"/>
    </row>
    <row r="43" spans="1:9" s="103" customFormat="1" x14ac:dyDescent="0.3">
      <c r="A43" s="101"/>
      <c r="B43" s="135" t="s">
        <v>383</v>
      </c>
      <c r="C43" s="136">
        <v>1</v>
      </c>
      <c r="D43" s="136">
        <v>11.75</v>
      </c>
      <c r="E43" s="136">
        <v>11.75</v>
      </c>
      <c r="F43" s="136"/>
      <c r="G43" s="137">
        <f>C43*D43*E43</f>
        <v>138.0625</v>
      </c>
      <c r="H43" s="136"/>
      <c r="I43" s="149"/>
    </row>
    <row r="44" spans="1:9" s="103" customFormat="1" x14ac:dyDescent="0.3">
      <c r="A44" s="101"/>
      <c r="B44" s="136"/>
      <c r="C44" s="136">
        <v>1</v>
      </c>
      <c r="D44" s="136">
        <v>17.25</v>
      </c>
      <c r="E44" s="136">
        <v>8</v>
      </c>
      <c r="F44" s="136"/>
      <c r="G44" s="137">
        <f>C44*D44*E44</f>
        <v>138</v>
      </c>
      <c r="H44" s="136"/>
      <c r="I44" s="149"/>
    </row>
    <row r="45" spans="1:9" s="103" customFormat="1" x14ac:dyDescent="0.3">
      <c r="A45" s="101"/>
      <c r="B45" s="136"/>
      <c r="C45" s="136">
        <v>4</v>
      </c>
      <c r="D45" s="136">
        <v>4.5</v>
      </c>
      <c r="E45" s="136">
        <v>4.5</v>
      </c>
      <c r="F45" s="136"/>
      <c r="G45" s="137">
        <f>C45*D45*E45</f>
        <v>81</v>
      </c>
      <c r="H45" s="136"/>
      <c r="I45" s="149"/>
    </row>
    <row r="46" spans="1:9" s="103" customFormat="1" x14ac:dyDescent="0.3">
      <c r="A46" s="101"/>
      <c r="B46" s="136"/>
      <c r="C46" s="136"/>
      <c r="D46" s="136"/>
      <c r="E46" s="136"/>
      <c r="F46" s="136" t="s">
        <v>187</v>
      </c>
      <c r="G46" s="137">
        <f>SUM(G42:G45)</f>
        <v>921.0625</v>
      </c>
      <c r="H46" s="136" t="s">
        <v>55</v>
      </c>
      <c r="I46" s="149"/>
    </row>
    <row r="47" spans="1:9" s="103" customFormat="1" x14ac:dyDescent="0.3">
      <c r="A47" s="101"/>
      <c r="B47" s="136"/>
      <c r="C47" s="136"/>
      <c r="D47" s="136"/>
      <c r="E47" s="136"/>
      <c r="F47" s="138" t="s">
        <v>217</v>
      </c>
      <c r="G47" s="139"/>
      <c r="H47" s="128" t="s">
        <v>219</v>
      </c>
      <c r="I47" s="150">
        <f>G46*G47</f>
        <v>0</v>
      </c>
    </row>
    <row r="48" spans="1:9" s="103" customFormat="1" ht="69" x14ac:dyDescent="0.3">
      <c r="A48" s="97">
        <v>5</v>
      </c>
      <c r="B48" s="140" t="s">
        <v>220</v>
      </c>
      <c r="C48" s="117"/>
      <c r="D48" s="117"/>
      <c r="E48" s="117"/>
      <c r="F48" s="117"/>
      <c r="G48" s="117"/>
      <c r="H48" s="117"/>
      <c r="I48" s="151"/>
    </row>
    <row r="49" spans="1:9" s="103" customFormat="1" x14ac:dyDescent="0.3">
      <c r="A49" s="97"/>
      <c r="B49" s="117" t="s">
        <v>215</v>
      </c>
      <c r="C49" s="117">
        <v>2</v>
      </c>
      <c r="D49" s="117">
        <v>3</v>
      </c>
      <c r="E49" s="117">
        <v>12</v>
      </c>
      <c r="F49" s="117"/>
      <c r="G49" s="132">
        <f>C49*D49*E49</f>
        <v>72</v>
      </c>
      <c r="H49" s="117" t="s">
        <v>55</v>
      </c>
      <c r="I49" s="151"/>
    </row>
    <row r="50" spans="1:9" s="103" customFormat="1" x14ac:dyDescent="0.3">
      <c r="A50" s="97"/>
      <c r="B50" s="117"/>
      <c r="C50" s="117">
        <v>2</v>
      </c>
      <c r="D50" s="117">
        <v>15</v>
      </c>
      <c r="E50" s="117">
        <v>1.5</v>
      </c>
      <c r="F50" s="117"/>
      <c r="G50" s="132">
        <f>C50*D50*E50</f>
        <v>45</v>
      </c>
      <c r="H50" s="117" t="s">
        <v>55</v>
      </c>
      <c r="I50" s="151"/>
    </row>
    <row r="51" spans="1:9" s="103" customFormat="1" x14ac:dyDescent="0.3">
      <c r="A51" s="97"/>
      <c r="B51" s="117"/>
      <c r="C51" s="117">
        <v>2</v>
      </c>
      <c r="D51" s="117">
        <v>15</v>
      </c>
      <c r="E51" s="117">
        <v>1.75</v>
      </c>
      <c r="F51" s="117"/>
      <c r="G51" s="132">
        <f>C51*D51*E51</f>
        <v>52.5</v>
      </c>
      <c r="H51" s="117" t="s">
        <v>55</v>
      </c>
      <c r="I51" s="151"/>
    </row>
    <row r="52" spans="1:9" s="103" customFormat="1" x14ac:dyDescent="0.3">
      <c r="A52" s="97"/>
      <c r="B52" s="117"/>
      <c r="C52" s="117">
        <v>2</v>
      </c>
      <c r="D52" s="117">
        <v>17.25</v>
      </c>
      <c r="E52" s="117">
        <v>1.5</v>
      </c>
      <c r="F52" s="117"/>
      <c r="G52" s="132">
        <f>C52*D52*E52</f>
        <v>51.75</v>
      </c>
      <c r="H52" s="117" t="s">
        <v>55</v>
      </c>
      <c r="I52" s="151"/>
    </row>
    <row r="53" spans="1:9" s="103" customFormat="1" x14ac:dyDescent="0.3">
      <c r="A53" s="97"/>
      <c r="B53" s="117"/>
      <c r="C53" s="117">
        <v>2</v>
      </c>
      <c r="D53" s="117">
        <v>17.25</v>
      </c>
      <c r="E53" s="117">
        <v>1.75</v>
      </c>
      <c r="F53" s="117"/>
      <c r="G53" s="132">
        <f>C53*D53*E53</f>
        <v>60.375</v>
      </c>
      <c r="H53" s="117" t="s">
        <v>55</v>
      </c>
      <c r="I53" s="151"/>
    </row>
    <row r="54" spans="1:9" x14ac:dyDescent="0.3">
      <c r="A54" s="97"/>
      <c r="B54" s="117"/>
      <c r="C54" s="117"/>
      <c r="D54" s="117"/>
      <c r="E54" s="117"/>
      <c r="F54" s="117" t="s">
        <v>187</v>
      </c>
      <c r="G54" s="132">
        <f>SUM(G49:G53)</f>
        <v>281.625</v>
      </c>
      <c r="H54" s="117" t="s">
        <v>55</v>
      </c>
      <c r="I54" s="151"/>
    </row>
    <row r="55" spans="1:9" x14ac:dyDescent="0.3">
      <c r="A55" s="97"/>
      <c r="B55" s="117"/>
      <c r="C55" s="117"/>
      <c r="D55" s="117"/>
      <c r="E55" s="117"/>
      <c r="F55" s="117" t="s">
        <v>217</v>
      </c>
      <c r="G55" s="141"/>
      <c r="H55" s="116" t="s">
        <v>219</v>
      </c>
      <c r="I55" s="151">
        <f>G54*G55</f>
        <v>0</v>
      </c>
    </row>
    <row r="56" spans="1:9" s="103" customFormat="1" ht="51.75" x14ac:dyDescent="0.3">
      <c r="A56" s="101">
        <v>6</v>
      </c>
      <c r="B56" s="142" t="s">
        <v>221</v>
      </c>
      <c r="C56" s="136"/>
      <c r="D56" s="136"/>
      <c r="E56" s="136"/>
      <c r="F56" s="136"/>
      <c r="G56" s="137"/>
      <c r="H56" s="136"/>
      <c r="I56" s="149"/>
    </row>
    <row r="57" spans="1:9" s="103" customFormat="1" x14ac:dyDescent="0.3">
      <c r="A57" s="101"/>
      <c r="B57" s="136" t="s">
        <v>222</v>
      </c>
      <c r="C57" s="136">
        <v>1</v>
      </c>
      <c r="D57" s="136">
        <v>300</v>
      </c>
      <c r="E57" s="136"/>
      <c r="F57" s="136"/>
      <c r="G57" s="137">
        <f>C57*D57</f>
        <v>300</v>
      </c>
      <c r="H57" s="136" t="s">
        <v>223</v>
      </c>
      <c r="I57" s="149"/>
    </row>
    <row r="58" spans="1:9" s="103" customFormat="1" x14ac:dyDescent="0.3">
      <c r="A58" s="101"/>
      <c r="B58" s="136" t="s">
        <v>224</v>
      </c>
      <c r="C58" s="136">
        <v>1</v>
      </c>
      <c r="D58" s="136">
        <v>50</v>
      </c>
      <c r="E58" s="136"/>
      <c r="F58" s="136"/>
      <c r="G58" s="137">
        <f>C58*D58</f>
        <v>50</v>
      </c>
      <c r="H58" s="136" t="s">
        <v>223</v>
      </c>
      <c r="I58" s="149"/>
    </row>
    <row r="59" spans="1:9" s="103" customFormat="1" x14ac:dyDescent="0.3">
      <c r="A59" s="101"/>
      <c r="B59" s="136"/>
      <c r="C59" s="136"/>
      <c r="D59" s="136"/>
      <c r="E59" s="136"/>
      <c r="F59" s="136" t="s">
        <v>187</v>
      </c>
      <c r="G59" s="137">
        <f>G57+G58</f>
        <v>350</v>
      </c>
      <c r="H59" s="136" t="s">
        <v>223</v>
      </c>
      <c r="I59" s="149"/>
    </row>
    <row r="60" spans="1:9" s="103" customFormat="1" x14ac:dyDescent="0.3">
      <c r="A60" s="101"/>
      <c r="B60" s="136"/>
      <c r="C60" s="136"/>
      <c r="D60" s="136"/>
      <c r="E60" s="136"/>
      <c r="F60" s="136" t="s">
        <v>217</v>
      </c>
      <c r="G60" s="137"/>
      <c r="H60" s="136" t="s">
        <v>223</v>
      </c>
      <c r="I60" s="149">
        <f>G59*G60</f>
        <v>0</v>
      </c>
    </row>
    <row r="61" spans="1:9" ht="34.5" x14ac:dyDescent="0.3">
      <c r="A61" s="97">
        <v>7</v>
      </c>
      <c r="B61" s="116" t="s">
        <v>376</v>
      </c>
      <c r="C61" s="117"/>
      <c r="D61" s="117"/>
      <c r="E61" s="117"/>
      <c r="F61" s="117"/>
      <c r="G61" s="132"/>
      <c r="H61" s="117"/>
      <c r="I61" s="151"/>
    </row>
    <row r="62" spans="1:9" x14ac:dyDescent="0.3">
      <c r="A62" s="97"/>
      <c r="B62" s="117" t="s">
        <v>379</v>
      </c>
      <c r="C62" s="117">
        <v>1</v>
      </c>
      <c r="D62" s="117">
        <v>4</v>
      </c>
      <c r="E62" s="117">
        <v>5</v>
      </c>
      <c r="F62" s="117"/>
      <c r="G62" s="132">
        <f>C62*D62*E62</f>
        <v>20</v>
      </c>
      <c r="H62" s="117" t="s">
        <v>55</v>
      </c>
      <c r="I62" s="151"/>
    </row>
    <row r="63" spans="1:9" x14ac:dyDescent="0.3">
      <c r="A63" s="97"/>
      <c r="B63" s="117" t="s">
        <v>44</v>
      </c>
      <c r="C63" s="117"/>
      <c r="D63" s="117"/>
      <c r="E63" s="117"/>
      <c r="F63" s="117" t="s">
        <v>187</v>
      </c>
      <c r="G63" s="132">
        <f>G62</f>
        <v>20</v>
      </c>
      <c r="H63" s="117" t="s">
        <v>55</v>
      </c>
      <c r="I63" s="151"/>
    </row>
    <row r="64" spans="1:9" x14ac:dyDescent="0.3">
      <c r="A64" s="97"/>
      <c r="B64" s="117"/>
      <c r="C64" s="117"/>
      <c r="D64" s="117"/>
      <c r="E64" s="117"/>
      <c r="F64" s="117" t="s">
        <v>217</v>
      </c>
      <c r="G64" s="132"/>
      <c r="H64" s="117" t="s">
        <v>219</v>
      </c>
      <c r="I64" s="151">
        <f>G63*G64</f>
        <v>0</v>
      </c>
    </row>
    <row r="65" spans="1:9" ht="51.75" x14ac:dyDescent="0.3">
      <c r="A65" s="101">
        <v>8</v>
      </c>
      <c r="B65" s="267" t="s">
        <v>346</v>
      </c>
      <c r="C65" s="143"/>
      <c r="D65" s="143"/>
      <c r="E65" s="143"/>
      <c r="F65" s="143"/>
      <c r="G65" s="143"/>
      <c r="H65" s="143"/>
      <c r="I65" s="152"/>
    </row>
    <row r="66" spans="1:9" x14ac:dyDescent="0.3">
      <c r="A66" s="101"/>
      <c r="B66" s="136"/>
      <c r="C66" s="136">
        <v>1</v>
      </c>
      <c r="D66" s="136"/>
      <c r="E66" s="136"/>
      <c r="F66" s="136"/>
      <c r="G66" s="137">
        <v>1</v>
      </c>
      <c r="H66" s="136" t="s">
        <v>225</v>
      </c>
      <c r="I66" s="149"/>
    </row>
    <row r="67" spans="1:9" x14ac:dyDescent="0.3">
      <c r="A67" s="97">
        <v>9</v>
      </c>
      <c r="B67" s="117" t="s">
        <v>359</v>
      </c>
      <c r="C67" s="117"/>
      <c r="D67" s="117"/>
      <c r="E67" s="117"/>
      <c r="F67" s="117"/>
      <c r="G67" s="117"/>
      <c r="H67" s="117"/>
      <c r="I67" s="153"/>
    </row>
    <row r="68" spans="1:9" x14ac:dyDescent="0.3">
      <c r="A68" s="97"/>
      <c r="B68" s="117"/>
      <c r="C68" s="117">
        <v>1</v>
      </c>
      <c r="D68" s="117"/>
      <c r="E68" s="117"/>
      <c r="F68" s="117"/>
      <c r="G68" s="132">
        <v>1</v>
      </c>
      <c r="H68" s="117" t="s">
        <v>225</v>
      </c>
      <c r="I68" s="151"/>
    </row>
    <row r="69" spans="1:9" x14ac:dyDescent="0.3">
      <c r="A69" s="101">
        <v>10</v>
      </c>
      <c r="B69" s="145" t="s">
        <v>347</v>
      </c>
      <c r="C69" s="136"/>
      <c r="D69" s="136"/>
      <c r="E69" s="136"/>
      <c r="F69" s="136"/>
      <c r="G69" s="137"/>
      <c r="H69" s="136"/>
      <c r="I69" s="149"/>
    </row>
    <row r="70" spans="1:9" x14ac:dyDescent="0.3">
      <c r="A70" s="101"/>
      <c r="B70" s="136"/>
      <c r="C70" s="136">
        <v>1</v>
      </c>
      <c r="D70" s="136">
        <v>18.25</v>
      </c>
      <c r="E70" s="136">
        <v>8</v>
      </c>
      <c r="F70" s="136"/>
      <c r="G70" s="137">
        <f>C70*D70*E70</f>
        <v>146</v>
      </c>
      <c r="H70" s="136" t="s">
        <v>55</v>
      </c>
      <c r="I70" s="149"/>
    </row>
    <row r="71" spans="1:9" x14ac:dyDescent="0.3">
      <c r="A71" s="101"/>
      <c r="B71" s="136"/>
      <c r="C71" s="136">
        <v>1</v>
      </c>
      <c r="D71" s="136">
        <v>17.25</v>
      </c>
      <c r="E71" s="136">
        <v>15</v>
      </c>
      <c r="F71" s="136"/>
      <c r="G71" s="137">
        <f>C71*D71*E71</f>
        <v>258.75</v>
      </c>
      <c r="H71" s="136" t="s">
        <v>55</v>
      </c>
      <c r="I71" s="149"/>
    </row>
    <row r="72" spans="1:9" x14ac:dyDescent="0.3">
      <c r="A72" s="101"/>
      <c r="B72" s="136"/>
      <c r="C72" s="136"/>
      <c r="D72" s="136"/>
      <c r="E72" s="136"/>
      <c r="F72" s="136" t="s">
        <v>187</v>
      </c>
      <c r="G72" s="137">
        <f>SUM(G70:G71)</f>
        <v>404.75</v>
      </c>
      <c r="H72" s="136" t="s">
        <v>55</v>
      </c>
      <c r="I72" s="149"/>
    </row>
    <row r="73" spans="1:9" x14ac:dyDescent="0.3">
      <c r="A73" s="101"/>
      <c r="B73" s="136"/>
      <c r="C73" s="136"/>
      <c r="D73" s="136"/>
      <c r="E73" s="136"/>
      <c r="F73" s="136" t="s">
        <v>217</v>
      </c>
      <c r="G73" s="137"/>
      <c r="H73" s="136" t="s">
        <v>219</v>
      </c>
      <c r="I73" s="149">
        <f>G72*G73</f>
        <v>0</v>
      </c>
    </row>
    <row r="74" spans="1:9" x14ac:dyDescent="0.3">
      <c r="A74" s="101">
        <v>11</v>
      </c>
      <c r="B74" s="136" t="s">
        <v>226</v>
      </c>
      <c r="C74" s="136"/>
      <c r="D74" s="136"/>
      <c r="E74" s="136"/>
      <c r="F74" s="136"/>
      <c r="G74" s="137"/>
      <c r="H74" s="136"/>
      <c r="I74" s="149"/>
    </row>
    <row r="75" spans="1:9" x14ac:dyDescent="0.3">
      <c r="A75" s="101"/>
      <c r="B75" s="136"/>
      <c r="C75" s="136">
        <v>1</v>
      </c>
      <c r="D75" s="136"/>
      <c r="E75" s="136"/>
      <c r="F75" s="136"/>
      <c r="G75" s="137">
        <v>1</v>
      </c>
      <c r="H75" s="136" t="s">
        <v>225</v>
      </c>
      <c r="I75" s="149"/>
    </row>
    <row r="76" spans="1:9" x14ac:dyDescent="0.3">
      <c r="A76" s="97">
        <v>12</v>
      </c>
      <c r="B76" s="117" t="s">
        <v>227</v>
      </c>
      <c r="C76" s="117"/>
      <c r="D76" s="117"/>
      <c r="E76" s="117"/>
      <c r="F76" s="117"/>
      <c r="G76" s="132"/>
      <c r="H76" s="117"/>
      <c r="I76" s="151"/>
    </row>
    <row r="77" spans="1:9" x14ac:dyDescent="0.3">
      <c r="A77" s="97"/>
      <c r="B77" s="117"/>
      <c r="C77" s="117">
        <v>6</v>
      </c>
      <c r="D77" s="117"/>
      <c r="E77" s="117"/>
      <c r="F77" s="117"/>
      <c r="G77" s="132">
        <v>6</v>
      </c>
      <c r="H77" s="117" t="s">
        <v>225</v>
      </c>
      <c r="I77" s="151"/>
    </row>
    <row r="78" spans="1:9" x14ac:dyDescent="0.3">
      <c r="A78" s="97"/>
      <c r="B78" s="117"/>
      <c r="C78" s="117"/>
      <c r="D78" s="117"/>
      <c r="E78" s="117"/>
      <c r="F78" s="117" t="s">
        <v>217</v>
      </c>
      <c r="G78" s="132"/>
      <c r="H78" s="117" t="s">
        <v>228</v>
      </c>
      <c r="I78" s="151">
        <f>G78*G77</f>
        <v>0</v>
      </c>
    </row>
    <row r="79" spans="1:9" ht="34.5" x14ac:dyDescent="0.3">
      <c r="A79" s="101">
        <v>13</v>
      </c>
      <c r="B79" s="318" t="s">
        <v>384</v>
      </c>
      <c r="C79" s="136"/>
      <c r="D79" s="136"/>
      <c r="E79" s="136"/>
      <c r="F79" s="136"/>
      <c r="G79" s="137"/>
      <c r="H79" s="136"/>
      <c r="I79" s="149"/>
    </row>
    <row r="80" spans="1:9" x14ac:dyDescent="0.3">
      <c r="A80" s="101"/>
      <c r="B80" s="136"/>
      <c r="C80" s="136">
        <v>1</v>
      </c>
      <c r="D80" s="136"/>
      <c r="E80" s="136"/>
      <c r="F80" s="136"/>
      <c r="G80" s="137">
        <v>1</v>
      </c>
      <c r="H80" s="136" t="s">
        <v>225</v>
      </c>
      <c r="I80" s="149"/>
    </row>
    <row r="81" spans="1:9" ht="34.5" x14ac:dyDescent="0.3">
      <c r="A81" s="101">
        <v>14</v>
      </c>
      <c r="B81" s="144" t="s">
        <v>229</v>
      </c>
      <c r="C81" s="136"/>
      <c r="D81" s="136"/>
      <c r="E81" s="136"/>
      <c r="F81" s="136"/>
      <c r="G81" s="137"/>
      <c r="H81" s="136"/>
      <c r="I81" s="149"/>
    </row>
    <row r="82" spans="1:9" x14ac:dyDescent="0.3">
      <c r="A82" s="101"/>
      <c r="B82" s="136"/>
      <c r="C82" s="136">
        <v>1</v>
      </c>
      <c r="D82" s="136"/>
      <c r="E82" s="136"/>
      <c r="F82" s="136"/>
      <c r="G82" s="137">
        <v>1</v>
      </c>
      <c r="H82" s="136" t="s">
        <v>225</v>
      </c>
      <c r="I82" s="149"/>
    </row>
    <row r="83" spans="1:9" ht="51.75" x14ac:dyDescent="0.3">
      <c r="A83" s="97">
        <v>15</v>
      </c>
      <c r="B83" s="116" t="s">
        <v>230</v>
      </c>
      <c r="C83" s="117"/>
      <c r="D83" s="117"/>
      <c r="E83" s="117"/>
      <c r="F83" s="117"/>
      <c r="G83" s="132"/>
      <c r="H83" s="117"/>
      <c r="I83" s="151"/>
    </row>
    <row r="84" spans="1:9" x14ac:dyDescent="0.3">
      <c r="A84" s="97"/>
      <c r="B84" s="117"/>
      <c r="C84" s="117">
        <v>1</v>
      </c>
      <c r="D84" s="117">
        <v>30</v>
      </c>
      <c r="E84" s="117">
        <v>15</v>
      </c>
      <c r="F84" s="117"/>
      <c r="G84" s="132">
        <f>D84*E84</f>
        <v>450</v>
      </c>
      <c r="H84" s="117" t="s">
        <v>55</v>
      </c>
      <c r="I84" s="151"/>
    </row>
    <row r="85" spans="1:9" x14ac:dyDescent="0.3">
      <c r="A85" s="97"/>
      <c r="B85" s="117"/>
      <c r="C85" s="117"/>
      <c r="D85" s="117"/>
      <c r="E85" s="117"/>
      <c r="F85" s="117" t="s">
        <v>217</v>
      </c>
      <c r="G85" s="132"/>
      <c r="H85" s="117" t="s">
        <v>219</v>
      </c>
      <c r="I85" s="151">
        <f>G84*G85</f>
        <v>0</v>
      </c>
    </row>
    <row r="86" spans="1:9" s="108" customFormat="1" ht="34.5" x14ac:dyDescent="0.3">
      <c r="A86" s="102">
        <v>16</v>
      </c>
      <c r="B86" s="59" t="s">
        <v>53</v>
      </c>
      <c r="C86" s="145"/>
      <c r="D86" s="145"/>
      <c r="E86" s="145"/>
      <c r="F86" s="145"/>
      <c r="G86" s="146"/>
      <c r="H86" s="145"/>
      <c r="I86" s="154"/>
    </row>
    <row r="87" spans="1:9" s="108" customFormat="1" x14ac:dyDescent="0.3">
      <c r="A87" s="102"/>
      <c r="B87" s="145"/>
      <c r="C87" s="145">
        <v>8</v>
      </c>
      <c r="D87" s="145"/>
      <c r="E87" s="145"/>
      <c r="F87" s="145"/>
      <c r="G87" s="146">
        <v>8</v>
      </c>
      <c r="H87" s="145" t="s">
        <v>225</v>
      </c>
      <c r="I87" s="154"/>
    </row>
    <row r="88" spans="1:9" s="108" customFormat="1" x14ac:dyDescent="0.3">
      <c r="A88" s="102"/>
      <c r="B88" s="145"/>
      <c r="C88" s="145"/>
      <c r="D88" s="145"/>
      <c r="E88" s="145"/>
      <c r="F88" s="145" t="s">
        <v>217</v>
      </c>
      <c r="G88" s="146"/>
      <c r="H88" s="145" t="s">
        <v>231</v>
      </c>
      <c r="I88" s="154">
        <f>G87*G88</f>
        <v>0</v>
      </c>
    </row>
    <row r="89" spans="1:9" s="108" customFormat="1" x14ac:dyDescent="0.3">
      <c r="A89" s="97">
        <v>17</v>
      </c>
      <c r="B89" s="117" t="s">
        <v>232</v>
      </c>
      <c r="C89" s="117">
        <v>1</v>
      </c>
      <c r="D89" s="117"/>
      <c r="E89" s="117"/>
      <c r="F89" s="117"/>
      <c r="G89" s="132">
        <v>1</v>
      </c>
      <c r="H89" s="117" t="s">
        <v>225</v>
      </c>
      <c r="I89" s="151"/>
    </row>
    <row r="90" spans="1:9" s="108" customFormat="1" x14ac:dyDescent="0.3">
      <c r="A90" s="97"/>
      <c r="B90" s="117" t="s">
        <v>238</v>
      </c>
      <c r="C90" s="117"/>
      <c r="D90" s="117"/>
      <c r="E90" s="117"/>
      <c r="F90" s="117" t="s">
        <v>217</v>
      </c>
      <c r="G90" s="132"/>
      <c r="H90" s="117" t="s">
        <v>231</v>
      </c>
      <c r="I90" s="151">
        <f>G89*G90</f>
        <v>0</v>
      </c>
    </row>
    <row r="91" spans="1:9" s="108" customFormat="1" x14ac:dyDescent="0.3">
      <c r="A91" s="102">
        <v>18</v>
      </c>
      <c r="B91" s="145" t="s">
        <v>233</v>
      </c>
      <c r="C91" s="145">
        <v>1</v>
      </c>
      <c r="D91" s="145"/>
      <c r="E91" s="145"/>
      <c r="F91" s="145"/>
      <c r="G91" s="146">
        <v>1</v>
      </c>
      <c r="H91" s="145" t="s">
        <v>225</v>
      </c>
      <c r="I91" s="154"/>
    </row>
    <row r="92" spans="1:9" s="108" customFormat="1" ht="34.5" x14ac:dyDescent="0.3">
      <c r="A92" s="102"/>
      <c r="B92" s="323" t="s">
        <v>239</v>
      </c>
      <c r="C92" s="145"/>
      <c r="D92" s="145"/>
      <c r="E92" s="145"/>
      <c r="F92" s="145" t="s">
        <v>217</v>
      </c>
      <c r="G92" s="146"/>
      <c r="H92" s="145" t="s">
        <v>231</v>
      </c>
      <c r="I92" s="154">
        <f>G91*G92</f>
        <v>0</v>
      </c>
    </row>
    <row r="93" spans="1:9" s="108" customFormat="1" x14ac:dyDescent="0.3">
      <c r="A93" s="97">
        <v>19</v>
      </c>
      <c r="B93" s="117" t="s">
        <v>234</v>
      </c>
      <c r="C93" s="117">
        <v>1</v>
      </c>
      <c r="D93" s="117">
        <v>20</v>
      </c>
      <c r="E93" s="117"/>
      <c r="F93" s="117"/>
      <c r="G93" s="132">
        <f>C93*D93</f>
        <v>20</v>
      </c>
      <c r="H93" s="117" t="s">
        <v>223</v>
      </c>
      <c r="I93" s="151"/>
    </row>
    <row r="94" spans="1:9" s="108" customFormat="1" ht="34.5" x14ac:dyDescent="0.3">
      <c r="A94" s="97"/>
      <c r="B94" s="116" t="s">
        <v>240</v>
      </c>
      <c r="C94" s="117"/>
      <c r="D94" s="117"/>
      <c r="E94" s="117"/>
      <c r="F94" s="117" t="s">
        <v>217</v>
      </c>
      <c r="G94" s="132"/>
      <c r="H94" s="117" t="s">
        <v>243</v>
      </c>
      <c r="I94" s="151">
        <f>G93*G94</f>
        <v>0</v>
      </c>
    </row>
    <row r="95" spans="1:9" s="108" customFormat="1" x14ac:dyDescent="0.3">
      <c r="A95" s="102">
        <v>20</v>
      </c>
      <c r="B95" s="145" t="s">
        <v>235</v>
      </c>
      <c r="C95" s="145">
        <v>1</v>
      </c>
      <c r="D95" s="145">
        <v>150</v>
      </c>
      <c r="E95" s="145"/>
      <c r="F95" s="145"/>
      <c r="G95" s="146">
        <f>C95*D95</f>
        <v>150</v>
      </c>
      <c r="H95" s="145" t="s">
        <v>223</v>
      </c>
      <c r="I95" s="154"/>
    </row>
    <row r="96" spans="1:9" s="108" customFormat="1" ht="39" customHeight="1" x14ac:dyDescent="0.3">
      <c r="A96" s="102"/>
      <c r="B96" s="323" t="s">
        <v>241</v>
      </c>
      <c r="C96" s="145"/>
      <c r="D96" s="145"/>
      <c r="E96" s="145"/>
      <c r="F96" s="145" t="s">
        <v>217</v>
      </c>
      <c r="G96" s="146"/>
      <c r="H96" s="145" t="s">
        <v>243</v>
      </c>
      <c r="I96" s="154">
        <f>G95*G96</f>
        <v>0</v>
      </c>
    </row>
    <row r="97" spans="1:9" s="108" customFormat="1" x14ac:dyDescent="0.3">
      <c r="A97" s="97">
        <v>21</v>
      </c>
      <c r="B97" s="117" t="s">
        <v>236</v>
      </c>
      <c r="C97" s="117">
        <v>1</v>
      </c>
      <c r="D97" s="117"/>
      <c r="E97" s="117"/>
      <c r="F97" s="117"/>
      <c r="G97" s="132">
        <v>1</v>
      </c>
      <c r="H97" s="117" t="s">
        <v>225</v>
      </c>
      <c r="I97" s="151"/>
    </row>
    <row r="98" spans="1:9" s="108" customFormat="1" ht="51.75" x14ac:dyDescent="0.3">
      <c r="A98" s="97"/>
      <c r="B98" s="116" t="s">
        <v>242</v>
      </c>
      <c r="C98" s="117"/>
      <c r="D98" s="117"/>
      <c r="E98" s="117"/>
      <c r="F98" s="117" t="s">
        <v>217</v>
      </c>
      <c r="G98" s="132"/>
      <c r="H98" s="117" t="s">
        <v>231</v>
      </c>
      <c r="I98" s="151">
        <f>G97*G98</f>
        <v>0</v>
      </c>
    </row>
    <row r="99" spans="1:9" s="108" customFormat="1" x14ac:dyDescent="0.3">
      <c r="A99" s="102">
        <v>22</v>
      </c>
      <c r="B99" s="145" t="s">
        <v>237</v>
      </c>
      <c r="C99" s="145">
        <v>1</v>
      </c>
      <c r="D99" s="145"/>
      <c r="E99" s="145"/>
      <c r="F99" s="145"/>
      <c r="G99" s="146">
        <v>1</v>
      </c>
      <c r="H99" s="145" t="s">
        <v>244</v>
      </c>
      <c r="I99" s="154"/>
    </row>
    <row r="100" spans="1:9" s="108" customFormat="1" ht="51.75" x14ac:dyDescent="0.3">
      <c r="A100" s="102"/>
      <c r="B100" s="323" t="s">
        <v>352</v>
      </c>
      <c r="C100" s="145"/>
      <c r="D100" s="145"/>
      <c r="E100" s="145"/>
      <c r="F100" s="145" t="s">
        <v>217</v>
      </c>
      <c r="G100" s="146"/>
      <c r="H100" s="145" t="s">
        <v>231</v>
      </c>
      <c r="I100" s="154">
        <f>G99*G100</f>
        <v>0</v>
      </c>
    </row>
    <row r="101" spans="1:9" s="108" customFormat="1" x14ac:dyDescent="0.3">
      <c r="A101" s="97">
        <v>25</v>
      </c>
      <c r="B101" s="319" t="s">
        <v>337</v>
      </c>
      <c r="C101" s="117"/>
      <c r="D101" s="117"/>
      <c r="E101" s="117"/>
      <c r="F101" s="117"/>
      <c r="G101" s="132"/>
      <c r="H101" s="117"/>
      <c r="I101" s="151"/>
    </row>
    <row r="102" spans="1:9" s="108" customFormat="1" ht="41.25" customHeight="1" x14ac:dyDescent="0.3">
      <c r="A102" s="97"/>
      <c r="B102" s="140" t="s">
        <v>354</v>
      </c>
      <c r="C102" s="117">
        <v>1</v>
      </c>
      <c r="D102" s="117"/>
      <c r="E102" s="117"/>
      <c r="F102" s="117"/>
      <c r="G102" s="132">
        <v>1</v>
      </c>
      <c r="H102" s="117" t="s">
        <v>225</v>
      </c>
      <c r="I102" s="151"/>
    </row>
    <row r="103" spans="1:9" s="108" customFormat="1" x14ac:dyDescent="0.3">
      <c r="A103" s="102">
        <v>26</v>
      </c>
      <c r="B103" s="322" t="s">
        <v>338</v>
      </c>
      <c r="C103" s="145"/>
      <c r="D103" s="145"/>
      <c r="E103" s="145"/>
      <c r="F103" s="145"/>
      <c r="G103" s="146"/>
      <c r="H103" s="145"/>
      <c r="I103" s="154"/>
    </row>
    <row r="104" spans="1:9" s="108" customFormat="1" ht="18.75" customHeight="1" x14ac:dyDescent="0.3">
      <c r="A104" s="102"/>
      <c r="B104" s="267" t="s">
        <v>197</v>
      </c>
      <c r="C104" s="145"/>
      <c r="D104" s="145"/>
      <c r="E104" s="145"/>
      <c r="F104" s="145"/>
      <c r="G104" s="146"/>
      <c r="H104" s="145"/>
      <c r="I104" s="154"/>
    </row>
    <row r="105" spans="1:9" s="108" customFormat="1" ht="34.5" x14ac:dyDescent="0.3">
      <c r="A105" s="102"/>
      <c r="B105" s="289" t="s">
        <v>335</v>
      </c>
      <c r="C105" s="145">
        <v>1</v>
      </c>
      <c r="D105" s="145"/>
      <c r="E105" s="145"/>
      <c r="F105" s="145"/>
      <c r="G105" s="146">
        <v>1</v>
      </c>
      <c r="H105" s="145" t="s">
        <v>348</v>
      </c>
      <c r="I105" s="154"/>
    </row>
    <row r="106" spans="1:9" s="108" customFormat="1" x14ac:dyDescent="0.3">
      <c r="A106" s="102"/>
      <c r="B106" s="323"/>
      <c r="C106" s="145"/>
      <c r="D106" s="145"/>
      <c r="E106" s="145"/>
      <c r="F106" s="145" t="s">
        <v>217</v>
      </c>
      <c r="G106" s="146"/>
      <c r="H106" s="145"/>
      <c r="I106" s="154">
        <f>G105*G106</f>
        <v>0</v>
      </c>
    </row>
    <row r="107" spans="1:9" s="108" customFormat="1" x14ac:dyDescent="0.3">
      <c r="A107" s="97">
        <v>27</v>
      </c>
      <c r="B107" s="319" t="s">
        <v>339</v>
      </c>
      <c r="C107" s="117"/>
      <c r="D107" s="117"/>
      <c r="E107" s="117"/>
      <c r="F107" s="117"/>
      <c r="G107" s="132"/>
      <c r="H107" s="117"/>
      <c r="I107" s="151"/>
    </row>
    <row r="108" spans="1:9" s="108" customFormat="1" x14ac:dyDescent="0.3">
      <c r="A108" s="97"/>
      <c r="B108" s="116" t="s">
        <v>349</v>
      </c>
      <c r="C108" s="117">
        <v>1</v>
      </c>
      <c r="D108" s="117">
        <v>1.5</v>
      </c>
      <c r="E108" s="117">
        <v>1.5</v>
      </c>
      <c r="F108" s="117">
        <v>2.5</v>
      </c>
      <c r="G108" s="132">
        <f>PRODUCT(C108:F108)</f>
        <v>5.625</v>
      </c>
      <c r="H108" s="117" t="s">
        <v>284</v>
      </c>
      <c r="I108" s="151"/>
    </row>
    <row r="109" spans="1:9" s="108" customFormat="1" x14ac:dyDescent="0.3">
      <c r="A109" s="97"/>
      <c r="B109" s="116"/>
      <c r="C109" s="117"/>
      <c r="D109" s="117"/>
      <c r="E109" s="117"/>
      <c r="F109" s="117" t="s">
        <v>217</v>
      </c>
      <c r="G109" s="132"/>
      <c r="H109" s="117" t="s">
        <v>285</v>
      </c>
      <c r="I109" s="151">
        <f>G108*G109</f>
        <v>0</v>
      </c>
    </row>
    <row r="110" spans="1:9" s="108" customFormat="1" x14ac:dyDescent="0.3">
      <c r="A110" s="97"/>
      <c r="B110" s="116" t="s">
        <v>350</v>
      </c>
      <c r="C110" s="117">
        <v>4</v>
      </c>
      <c r="D110" s="117">
        <v>1.5</v>
      </c>
      <c r="E110" s="117"/>
      <c r="F110" s="117">
        <v>2.5</v>
      </c>
      <c r="G110" s="132">
        <f>PRODUCT(C110:F110)</f>
        <v>15</v>
      </c>
      <c r="H110" s="117" t="s">
        <v>55</v>
      </c>
      <c r="I110" s="151"/>
    </row>
    <row r="111" spans="1:9" s="108" customFormat="1" x14ac:dyDescent="0.3">
      <c r="A111" s="320"/>
      <c r="B111" s="320"/>
      <c r="C111" s="117"/>
      <c r="D111" s="117"/>
      <c r="E111" s="117"/>
      <c r="F111" s="117" t="s">
        <v>217</v>
      </c>
      <c r="G111" s="132"/>
      <c r="H111" s="117" t="s">
        <v>219</v>
      </c>
      <c r="I111" s="151">
        <f>G110*G111</f>
        <v>0</v>
      </c>
    </row>
    <row r="112" spans="1:9" s="108" customFormat="1" x14ac:dyDescent="0.3">
      <c r="A112" s="102">
        <v>28</v>
      </c>
      <c r="B112" s="324" t="s">
        <v>355</v>
      </c>
      <c r="C112" s="145"/>
      <c r="D112" s="145"/>
      <c r="E112" s="145"/>
      <c r="F112" s="145"/>
      <c r="G112" s="146"/>
      <c r="H112" s="145"/>
      <c r="I112" s="154"/>
    </row>
    <row r="113" spans="1:9" s="108" customFormat="1" ht="34.5" x14ac:dyDescent="0.3">
      <c r="A113" s="102"/>
      <c r="B113" s="253" t="s">
        <v>341</v>
      </c>
      <c r="C113" s="145">
        <v>1</v>
      </c>
      <c r="D113" s="145">
        <v>10</v>
      </c>
      <c r="E113" s="145">
        <v>1</v>
      </c>
      <c r="F113" s="145"/>
      <c r="G113" s="146">
        <f>PRODUCT(C113:E113)</f>
        <v>10</v>
      </c>
      <c r="H113" s="145" t="s">
        <v>55</v>
      </c>
      <c r="I113" s="154"/>
    </row>
    <row r="114" spans="1:9" s="108" customFormat="1" x14ac:dyDescent="0.3">
      <c r="A114" s="102"/>
      <c r="B114" s="253"/>
      <c r="C114" s="145"/>
      <c r="D114" s="145"/>
      <c r="E114" s="145"/>
      <c r="F114" s="145" t="s">
        <v>217</v>
      </c>
      <c r="G114" s="146"/>
      <c r="H114" s="145" t="s">
        <v>219</v>
      </c>
      <c r="I114" s="154">
        <f>G113*G114</f>
        <v>0</v>
      </c>
    </row>
    <row r="115" spans="1:9" s="108" customFormat="1" x14ac:dyDescent="0.3">
      <c r="A115" s="97">
        <v>29</v>
      </c>
      <c r="B115" s="319" t="s">
        <v>340</v>
      </c>
      <c r="C115" s="117"/>
      <c r="D115" s="117"/>
      <c r="E115" s="117"/>
      <c r="F115" s="117"/>
      <c r="G115" s="132"/>
      <c r="H115" s="117"/>
      <c r="I115" s="151"/>
    </row>
    <row r="116" spans="1:9" s="108" customFormat="1" x14ac:dyDescent="0.3">
      <c r="A116" s="97"/>
      <c r="B116" s="319" t="s">
        <v>342</v>
      </c>
      <c r="C116" s="117">
        <v>1</v>
      </c>
      <c r="D116" s="117">
        <v>110</v>
      </c>
      <c r="E116" s="117">
        <v>2.5</v>
      </c>
      <c r="F116" s="117">
        <v>1</v>
      </c>
      <c r="G116" s="132">
        <f>PRODUCT(C116:F116)</f>
        <v>275</v>
      </c>
      <c r="H116" s="117" t="s">
        <v>284</v>
      </c>
      <c r="I116" s="151"/>
    </row>
    <row r="117" spans="1:9" s="108" customFormat="1" ht="34.5" x14ac:dyDescent="0.3">
      <c r="A117" s="97"/>
      <c r="B117" s="297" t="s">
        <v>351</v>
      </c>
      <c r="C117" s="117"/>
      <c r="D117" s="117"/>
      <c r="E117" s="117"/>
      <c r="F117" s="117" t="s">
        <v>217</v>
      </c>
      <c r="G117" s="132"/>
      <c r="H117" s="117" t="s">
        <v>285</v>
      </c>
      <c r="I117" s="151">
        <f>G116*G117</f>
        <v>0</v>
      </c>
    </row>
    <row r="118" spans="1:9" s="108" customFormat="1" x14ac:dyDescent="0.3">
      <c r="A118" s="97"/>
      <c r="B118" s="319" t="s">
        <v>343</v>
      </c>
      <c r="C118" s="117"/>
      <c r="D118" s="117"/>
      <c r="E118" s="117"/>
      <c r="F118" s="117"/>
      <c r="G118" s="132"/>
      <c r="H118" s="117"/>
      <c r="I118" s="151"/>
    </row>
    <row r="119" spans="1:9" s="108" customFormat="1" ht="34.5" x14ac:dyDescent="0.3">
      <c r="A119" s="97"/>
      <c r="B119" s="116" t="s">
        <v>353</v>
      </c>
      <c r="C119" s="117">
        <v>1</v>
      </c>
      <c r="D119" s="117">
        <v>110</v>
      </c>
      <c r="E119" s="117"/>
      <c r="F119" s="117"/>
      <c r="G119" s="132">
        <f>C119*D119</f>
        <v>110</v>
      </c>
      <c r="H119" s="117" t="s">
        <v>223</v>
      </c>
      <c r="I119" s="151"/>
    </row>
    <row r="120" spans="1:9" s="108" customFormat="1" x14ac:dyDescent="0.3">
      <c r="A120" s="97"/>
      <c r="B120" s="116"/>
      <c r="C120" s="117"/>
      <c r="D120" s="117"/>
      <c r="E120" s="117"/>
      <c r="F120" s="117" t="s">
        <v>217</v>
      </c>
      <c r="G120" s="132"/>
      <c r="H120" s="117" t="s">
        <v>243</v>
      </c>
      <c r="I120" s="151">
        <f>G119*G120</f>
        <v>0</v>
      </c>
    </row>
    <row r="121" spans="1:9" s="108" customFormat="1" x14ac:dyDescent="0.3">
      <c r="A121" s="102">
        <v>30</v>
      </c>
      <c r="B121" s="322" t="s">
        <v>344</v>
      </c>
      <c r="C121" s="145">
        <v>1</v>
      </c>
      <c r="D121" s="145">
        <v>150</v>
      </c>
      <c r="E121" s="145"/>
      <c r="F121" s="145"/>
      <c r="G121" s="146">
        <f>C121*D121</f>
        <v>150</v>
      </c>
      <c r="H121" s="145" t="s">
        <v>223</v>
      </c>
      <c r="I121" s="154"/>
    </row>
    <row r="122" spans="1:9" s="108" customFormat="1" x14ac:dyDescent="0.3">
      <c r="A122" s="102"/>
      <c r="B122" s="323" t="s">
        <v>356</v>
      </c>
      <c r="C122" s="145"/>
      <c r="D122" s="145"/>
      <c r="E122" s="145"/>
      <c r="F122" s="145" t="s">
        <v>217</v>
      </c>
      <c r="G122" s="146"/>
      <c r="H122" s="145" t="s">
        <v>243</v>
      </c>
      <c r="I122" s="154">
        <f>G121*G122</f>
        <v>0</v>
      </c>
    </row>
    <row r="123" spans="1:9" s="108" customFormat="1" x14ac:dyDescent="0.3">
      <c r="A123" s="97">
        <v>31</v>
      </c>
      <c r="B123" s="321" t="s">
        <v>358</v>
      </c>
      <c r="C123" s="117"/>
      <c r="D123" s="117"/>
      <c r="E123" s="117"/>
      <c r="F123" s="117"/>
      <c r="G123" s="132"/>
      <c r="H123" s="117"/>
      <c r="I123" s="151"/>
    </row>
    <row r="124" spans="1:9" s="108" customFormat="1" x14ac:dyDescent="0.3">
      <c r="A124" s="97"/>
      <c r="B124" s="116" t="s">
        <v>345</v>
      </c>
      <c r="C124" s="117">
        <v>1</v>
      </c>
      <c r="D124" s="117">
        <v>25</v>
      </c>
      <c r="E124" s="117"/>
      <c r="F124" s="117"/>
      <c r="G124" s="132">
        <f>C124*D124</f>
        <v>25</v>
      </c>
      <c r="H124" s="117" t="s">
        <v>223</v>
      </c>
      <c r="I124" s="151"/>
    </row>
    <row r="125" spans="1:9" s="108" customFormat="1" x14ac:dyDescent="0.3">
      <c r="A125" s="97"/>
      <c r="B125" s="116"/>
      <c r="C125" s="117"/>
      <c r="D125" s="117"/>
      <c r="E125" s="117"/>
      <c r="F125" s="117" t="s">
        <v>217</v>
      </c>
      <c r="G125" s="132"/>
      <c r="H125" s="117" t="s">
        <v>243</v>
      </c>
      <c r="I125" s="151">
        <f>G124*G125</f>
        <v>0</v>
      </c>
    </row>
    <row r="126" spans="1:9" s="108" customFormat="1" x14ac:dyDescent="0.3">
      <c r="A126" s="102">
        <v>32</v>
      </c>
      <c r="B126" s="237" t="s">
        <v>357</v>
      </c>
      <c r="C126" s="145">
        <v>4</v>
      </c>
      <c r="D126" s="145"/>
      <c r="E126" s="145"/>
      <c r="F126" s="145"/>
      <c r="G126" s="146">
        <v>4</v>
      </c>
      <c r="H126" s="145" t="s">
        <v>225</v>
      </c>
      <c r="I126" s="154"/>
    </row>
    <row r="127" spans="1:9" s="108" customFormat="1" ht="34.5" x14ac:dyDescent="0.3">
      <c r="A127" s="102"/>
      <c r="B127" s="195" t="s">
        <v>53</v>
      </c>
      <c r="C127" s="145"/>
      <c r="D127" s="145"/>
      <c r="E127" s="145"/>
      <c r="F127" s="145" t="s">
        <v>217</v>
      </c>
      <c r="G127" s="146"/>
      <c r="H127" s="145" t="s">
        <v>231</v>
      </c>
      <c r="I127" s="154">
        <f>G126*G127</f>
        <v>0</v>
      </c>
    </row>
    <row r="128" spans="1:9" s="115" customFormat="1" ht="18" thickBot="1" x14ac:dyDescent="0.35">
      <c r="A128" s="109"/>
      <c r="B128" s="110"/>
      <c r="C128" s="111"/>
      <c r="D128" s="111"/>
      <c r="E128" s="111"/>
      <c r="F128" s="111"/>
      <c r="G128" s="433" t="s">
        <v>187</v>
      </c>
      <c r="H128" s="433"/>
      <c r="I128" s="112">
        <f>SUM(I4:I127)</f>
        <v>0</v>
      </c>
    </row>
    <row r="129" spans="1:9" s="103" customFormat="1" x14ac:dyDescent="0.3">
      <c r="A129" s="113"/>
      <c r="I129" s="114"/>
    </row>
    <row r="130" spans="1:9" s="103" customFormat="1" x14ac:dyDescent="0.3">
      <c r="A130" s="113"/>
      <c r="G130" s="104"/>
      <c r="I130" s="114"/>
    </row>
    <row r="131" spans="1:9" s="103" customFormat="1" x14ac:dyDescent="0.3">
      <c r="A131" s="113"/>
      <c r="G131" s="104"/>
      <c r="I131" s="114"/>
    </row>
    <row r="132" spans="1:9" s="103" customFormat="1" x14ac:dyDescent="0.3">
      <c r="A132" s="113"/>
      <c r="G132" s="104"/>
      <c r="I132" s="114"/>
    </row>
    <row r="133" spans="1:9" s="103" customFormat="1" x14ac:dyDescent="0.3">
      <c r="A133" s="113"/>
      <c r="G133" s="104"/>
      <c r="I133" s="114"/>
    </row>
    <row r="134" spans="1:9" s="103" customFormat="1" x14ac:dyDescent="0.3">
      <c r="A134" s="113"/>
      <c r="G134" s="104"/>
      <c r="I134" s="114"/>
    </row>
    <row r="135" spans="1:9" s="103" customFormat="1" x14ac:dyDescent="0.3">
      <c r="A135" s="113"/>
      <c r="G135" s="104"/>
      <c r="I135" s="114"/>
    </row>
    <row r="136" spans="1:9" s="103" customFormat="1" x14ac:dyDescent="0.3">
      <c r="A136" s="113"/>
      <c r="G136" s="104"/>
      <c r="I136" s="114"/>
    </row>
    <row r="137" spans="1:9" s="103" customFormat="1" x14ac:dyDescent="0.3">
      <c r="A137" s="113"/>
      <c r="G137" s="104"/>
      <c r="I137" s="114"/>
    </row>
    <row r="138" spans="1:9" x14ac:dyDescent="0.3">
      <c r="C138" s="103"/>
      <c r="D138" s="103"/>
      <c r="E138" s="103"/>
      <c r="F138" s="103"/>
      <c r="G138" s="104"/>
    </row>
    <row r="139" spans="1:9" x14ac:dyDescent="0.3">
      <c r="C139" s="103"/>
      <c r="D139" s="103"/>
      <c r="E139" s="103"/>
      <c r="F139" s="103"/>
      <c r="G139" s="104"/>
    </row>
    <row r="140" spans="1:9" x14ac:dyDescent="0.3">
      <c r="C140" s="103"/>
      <c r="D140" s="103"/>
      <c r="E140" s="103"/>
      <c r="F140" s="103"/>
      <c r="G140" s="104"/>
    </row>
    <row r="141" spans="1:9" x14ac:dyDescent="0.3">
      <c r="C141" s="103"/>
      <c r="D141" s="103"/>
      <c r="E141" s="103"/>
      <c r="F141" s="103"/>
      <c r="G141" s="104"/>
    </row>
    <row r="142" spans="1:9" x14ac:dyDescent="0.3">
      <c r="C142" s="103"/>
      <c r="D142" s="103"/>
      <c r="E142" s="103"/>
      <c r="F142" s="103"/>
      <c r="G142" s="104"/>
    </row>
    <row r="143" spans="1:9" x14ac:dyDescent="0.3">
      <c r="C143" s="103"/>
      <c r="D143" s="103"/>
      <c r="E143" s="103"/>
      <c r="F143" s="103"/>
      <c r="G143" s="104"/>
    </row>
  </sheetData>
  <mergeCells count="4">
    <mergeCell ref="A1:I1"/>
    <mergeCell ref="A2:I2"/>
    <mergeCell ref="G128:H128"/>
    <mergeCell ref="B24:B26"/>
  </mergeCells>
  <pageMargins left="0.7" right="0.7" top="0.75" bottom="0.75" header="0.3" footer="0.3"/>
  <pageSetup scale="56" orientation="portrait" r:id="rId1"/>
  <rowBreaks count="2" manualBreakCount="2">
    <brk id="55" max="8" man="1"/>
    <brk id="10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34"/>
  <sheetViews>
    <sheetView view="pageBreakPreview" zoomScale="60" zoomScaleNormal="100" workbookViewId="0">
      <selection activeCell="J36" sqref="J36"/>
    </sheetView>
  </sheetViews>
  <sheetFormatPr defaultRowHeight="15.75" x14ac:dyDescent="0.25"/>
  <cols>
    <col min="1" max="1" width="9.125" style="30" bestFit="1" customWidth="1"/>
    <col min="2" max="4" width="9" style="30"/>
    <col min="5" max="8" width="14.375" style="30" customWidth="1"/>
    <col min="9" max="9" width="9.125" style="30" bestFit="1" customWidth="1"/>
    <col min="10" max="10" width="9" style="30"/>
    <col min="11" max="11" width="18.5" style="30" bestFit="1" customWidth="1"/>
    <col min="12" max="12" width="37.875" style="30" customWidth="1"/>
    <col min="13" max="16384" width="9" style="30"/>
  </cols>
  <sheetData>
    <row r="1" spans="1:12" x14ac:dyDescent="0.25">
      <c r="A1" s="407" t="s">
        <v>176</v>
      </c>
      <c r="B1" s="408"/>
      <c r="C1" s="408"/>
      <c r="D1" s="408"/>
      <c r="E1" s="408"/>
      <c r="F1" s="408"/>
      <c r="G1" s="408"/>
      <c r="H1" s="408"/>
      <c r="I1" s="408"/>
      <c r="J1" s="408"/>
      <c r="K1" s="409"/>
    </row>
    <row r="2" spans="1:12" x14ac:dyDescent="0.25">
      <c r="A2" s="410"/>
      <c r="B2" s="411"/>
      <c r="C2" s="411"/>
      <c r="D2" s="411"/>
      <c r="E2" s="411"/>
      <c r="F2" s="411"/>
      <c r="G2" s="411"/>
      <c r="H2" s="411"/>
      <c r="I2" s="411"/>
      <c r="J2" s="411"/>
      <c r="K2" s="412"/>
    </row>
    <row r="3" spans="1:12" ht="0.75" customHeight="1" x14ac:dyDescent="0.25">
      <c r="A3" s="410"/>
      <c r="B3" s="411"/>
      <c r="C3" s="411"/>
      <c r="D3" s="411"/>
      <c r="E3" s="411"/>
      <c r="F3" s="411"/>
      <c r="G3" s="411"/>
      <c r="H3" s="411"/>
      <c r="I3" s="411"/>
      <c r="J3" s="411"/>
      <c r="K3" s="412"/>
    </row>
    <row r="4" spans="1:12" x14ac:dyDescent="0.25">
      <c r="A4" s="434" t="s">
        <v>245</v>
      </c>
      <c r="B4" s="414"/>
      <c r="C4" s="414"/>
      <c r="D4" s="414"/>
      <c r="E4" s="414"/>
      <c r="F4" s="414"/>
      <c r="G4" s="414"/>
      <c r="H4" s="414"/>
      <c r="I4" s="414"/>
      <c r="J4" s="414"/>
      <c r="K4" s="415"/>
      <c r="L4" s="416"/>
    </row>
    <row r="5" spans="1:12" x14ac:dyDescent="0.25">
      <c r="A5" s="413"/>
      <c r="B5" s="414"/>
      <c r="C5" s="414"/>
      <c r="D5" s="414"/>
      <c r="E5" s="414"/>
      <c r="F5" s="414"/>
      <c r="G5" s="414"/>
      <c r="H5" s="414"/>
      <c r="I5" s="414"/>
      <c r="J5" s="414"/>
      <c r="K5" s="415"/>
      <c r="L5" s="416"/>
    </row>
    <row r="6" spans="1:12" ht="6" customHeight="1" x14ac:dyDescent="0.25">
      <c r="A6" s="413"/>
      <c r="B6" s="414"/>
      <c r="C6" s="414"/>
      <c r="D6" s="414"/>
      <c r="E6" s="414"/>
      <c r="F6" s="414"/>
      <c r="G6" s="414"/>
      <c r="H6" s="414"/>
      <c r="I6" s="414"/>
      <c r="J6" s="414"/>
      <c r="K6" s="415"/>
      <c r="L6" s="416"/>
    </row>
    <row r="7" spans="1:12" hidden="1" x14ac:dyDescent="0.25">
      <c r="A7" s="413"/>
      <c r="B7" s="414"/>
      <c r="C7" s="414"/>
      <c r="D7" s="414"/>
      <c r="E7" s="414"/>
      <c r="F7" s="414"/>
      <c r="G7" s="414"/>
      <c r="H7" s="414"/>
      <c r="I7" s="414"/>
      <c r="J7" s="414"/>
      <c r="K7" s="415"/>
      <c r="L7" s="416"/>
    </row>
    <row r="8" spans="1:12" x14ac:dyDescent="0.25">
      <c r="A8" s="417" t="s">
        <v>178</v>
      </c>
      <c r="B8" s="418" t="s">
        <v>95</v>
      </c>
      <c r="C8" s="414" t="s">
        <v>96</v>
      </c>
      <c r="D8" s="414"/>
      <c r="E8" s="414"/>
      <c r="F8" s="418">
        <v>1</v>
      </c>
      <c r="G8" s="418" t="s">
        <v>16</v>
      </c>
      <c r="H8" s="418"/>
      <c r="I8" s="435"/>
      <c r="J8" s="435"/>
      <c r="K8" s="436">
        <f>F8*I8</f>
        <v>0</v>
      </c>
    </row>
    <row r="9" spans="1:12" ht="89.25" customHeight="1" x14ac:dyDescent="0.25">
      <c r="A9" s="417"/>
      <c r="B9" s="418"/>
      <c r="C9" s="414" t="s">
        <v>97</v>
      </c>
      <c r="D9" s="414"/>
      <c r="E9" s="414"/>
      <c r="F9" s="418"/>
      <c r="G9" s="418"/>
      <c r="H9" s="418"/>
      <c r="I9" s="435"/>
      <c r="J9" s="435"/>
      <c r="K9" s="436"/>
    </row>
    <row r="10" spans="1:12" ht="15.75" hidden="1" customHeight="1" x14ac:dyDescent="0.25">
      <c r="A10" s="417"/>
      <c r="B10" s="418"/>
      <c r="C10" s="414"/>
      <c r="D10" s="414"/>
      <c r="E10" s="414"/>
      <c r="F10" s="418"/>
      <c r="G10" s="418"/>
      <c r="H10" s="418"/>
      <c r="I10" s="435"/>
      <c r="J10" s="435"/>
      <c r="K10" s="436"/>
    </row>
    <row r="11" spans="1:12" ht="15.75" customHeight="1" x14ac:dyDescent="0.25">
      <c r="A11" s="425" t="s">
        <v>92</v>
      </c>
      <c r="B11" s="426"/>
      <c r="C11" s="426"/>
      <c r="D11" s="426"/>
      <c r="E11" s="426"/>
      <c r="F11" s="426"/>
      <c r="G11" s="426"/>
      <c r="H11" s="426"/>
      <c r="I11" s="426"/>
      <c r="J11" s="426"/>
      <c r="K11" s="82">
        <f>K8</f>
        <v>0</v>
      </c>
    </row>
    <row r="12" spans="1:12" ht="16.5" thickBot="1" x14ac:dyDescent="0.3"/>
    <row r="13" spans="1:12" x14ac:dyDescent="0.25">
      <c r="A13" s="33" t="s">
        <v>98</v>
      </c>
      <c r="B13" s="422" t="s">
        <v>99</v>
      </c>
      <c r="C13" s="422"/>
      <c r="D13" s="422"/>
      <c r="E13" s="422" t="s">
        <v>100</v>
      </c>
      <c r="F13" s="422"/>
      <c r="G13" s="422"/>
      <c r="H13" s="34" t="s">
        <v>101</v>
      </c>
      <c r="I13" s="34" t="s">
        <v>102</v>
      </c>
      <c r="J13" s="34" t="s">
        <v>54</v>
      </c>
      <c r="K13" s="34" t="s">
        <v>5</v>
      </c>
    </row>
    <row r="14" spans="1:12" ht="31.5" x14ac:dyDescent="0.25">
      <c r="A14" s="423">
        <v>1</v>
      </c>
      <c r="B14" s="414" t="s">
        <v>103</v>
      </c>
      <c r="C14" s="414"/>
      <c r="D14" s="414"/>
      <c r="E14" s="32" t="s">
        <v>104</v>
      </c>
      <c r="F14" s="32" t="s">
        <v>105</v>
      </c>
      <c r="G14" s="32" t="s">
        <v>106</v>
      </c>
      <c r="H14" s="414" t="s">
        <v>107</v>
      </c>
      <c r="I14" s="414">
        <v>1</v>
      </c>
      <c r="J14" s="42"/>
      <c r="K14" s="43"/>
    </row>
    <row r="15" spans="1:12" ht="31.5" x14ac:dyDescent="0.25">
      <c r="A15" s="423"/>
      <c r="B15" s="414"/>
      <c r="C15" s="414"/>
      <c r="D15" s="414"/>
      <c r="E15" s="32" t="s">
        <v>108</v>
      </c>
      <c r="F15" s="32" t="s">
        <v>109</v>
      </c>
      <c r="G15" s="32" t="s">
        <v>110</v>
      </c>
      <c r="H15" s="414"/>
      <c r="I15" s="414"/>
      <c r="J15" s="42"/>
      <c r="K15" s="43"/>
    </row>
    <row r="16" spans="1:12" ht="47.25" x14ac:dyDescent="0.25">
      <c r="A16" s="36">
        <v>2</v>
      </c>
      <c r="B16" s="421" t="s">
        <v>111</v>
      </c>
      <c r="C16" s="421"/>
      <c r="D16" s="421"/>
      <c r="E16" s="31" t="s">
        <v>112</v>
      </c>
      <c r="F16" s="31" t="s">
        <v>113</v>
      </c>
      <c r="G16" s="31" t="s">
        <v>114</v>
      </c>
      <c r="H16" s="31" t="s">
        <v>115</v>
      </c>
      <c r="I16" s="31">
        <v>1</v>
      </c>
      <c r="K16" s="35"/>
    </row>
    <row r="17" spans="1:11" ht="47.25" x14ac:dyDescent="0.25">
      <c r="A17" s="37">
        <v>3</v>
      </c>
      <c r="B17" s="414" t="s">
        <v>116</v>
      </c>
      <c r="C17" s="414"/>
      <c r="D17" s="414"/>
      <c r="E17" s="32" t="s">
        <v>112</v>
      </c>
      <c r="F17" s="32" t="s">
        <v>113</v>
      </c>
      <c r="G17" s="32" t="s">
        <v>117</v>
      </c>
      <c r="H17" s="32" t="s">
        <v>118</v>
      </c>
      <c r="I17" s="32">
        <v>1</v>
      </c>
      <c r="J17" s="42"/>
      <c r="K17" s="43"/>
    </row>
    <row r="18" spans="1:11" x14ac:dyDescent="0.25">
      <c r="A18" s="36">
        <v>4</v>
      </c>
      <c r="B18" s="421" t="s">
        <v>119</v>
      </c>
      <c r="C18" s="421"/>
      <c r="D18" s="421"/>
      <c r="E18" s="31"/>
      <c r="F18" s="31"/>
      <c r="G18" s="31"/>
      <c r="H18" s="31" t="s">
        <v>120</v>
      </c>
      <c r="I18" s="31">
        <v>2</v>
      </c>
      <c r="K18" s="35"/>
    </row>
    <row r="19" spans="1:11" x14ac:dyDescent="0.25">
      <c r="A19" s="37">
        <v>5</v>
      </c>
      <c r="B19" s="414" t="s">
        <v>121</v>
      </c>
      <c r="C19" s="414"/>
      <c r="D19" s="414"/>
      <c r="E19" s="32" t="s">
        <v>122</v>
      </c>
      <c r="F19" s="32" t="s">
        <v>123</v>
      </c>
      <c r="G19" s="32" t="s">
        <v>124</v>
      </c>
      <c r="H19" s="32" t="s">
        <v>125</v>
      </c>
      <c r="I19" s="32">
        <v>1</v>
      </c>
      <c r="J19" s="42"/>
      <c r="K19" s="43"/>
    </row>
    <row r="20" spans="1:11" x14ac:dyDescent="0.25">
      <c r="A20" s="36">
        <v>6</v>
      </c>
      <c r="B20" s="421" t="s">
        <v>126</v>
      </c>
      <c r="C20" s="421"/>
      <c r="D20" s="421"/>
      <c r="E20" s="31" t="s">
        <v>122</v>
      </c>
      <c r="F20" s="31" t="s">
        <v>127</v>
      </c>
      <c r="G20" s="31" t="s">
        <v>128</v>
      </c>
      <c r="H20" s="31" t="s">
        <v>129</v>
      </c>
      <c r="I20" s="31">
        <v>1</v>
      </c>
      <c r="K20" s="35"/>
    </row>
    <row r="21" spans="1:11" ht="47.25" x14ac:dyDescent="0.25">
      <c r="A21" s="37">
        <v>7</v>
      </c>
      <c r="B21" s="414" t="s">
        <v>130</v>
      </c>
      <c r="C21" s="414"/>
      <c r="D21" s="414"/>
      <c r="E21" s="32" t="s">
        <v>131</v>
      </c>
      <c r="F21" s="32" t="s">
        <v>132</v>
      </c>
      <c r="G21" s="32" t="s">
        <v>133</v>
      </c>
      <c r="H21" s="32" t="s">
        <v>134</v>
      </c>
      <c r="I21" s="32">
        <v>2</v>
      </c>
      <c r="J21" s="42"/>
      <c r="K21" s="43"/>
    </row>
    <row r="22" spans="1:11" ht="47.25" x14ac:dyDescent="0.25">
      <c r="A22" s="36">
        <v>8</v>
      </c>
      <c r="B22" s="421" t="s">
        <v>135</v>
      </c>
      <c r="C22" s="421"/>
      <c r="D22" s="421"/>
      <c r="E22" s="31" t="s">
        <v>136</v>
      </c>
      <c r="F22" s="31" t="s">
        <v>137</v>
      </c>
      <c r="G22" s="31" t="s">
        <v>138</v>
      </c>
      <c r="H22" s="31" t="s">
        <v>139</v>
      </c>
      <c r="I22" s="31">
        <v>1</v>
      </c>
      <c r="K22" s="35"/>
    </row>
    <row r="23" spans="1:11" ht="47.25" x14ac:dyDescent="0.25">
      <c r="A23" s="37">
        <v>9</v>
      </c>
      <c r="B23" s="414" t="s">
        <v>140</v>
      </c>
      <c r="C23" s="414"/>
      <c r="D23" s="414"/>
      <c r="E23" s="32" t="s">
        <v>141</v>
      </c>
      <c r="F23" s="32" t="s">
        <v>142</v>
      </c>
      <c r="G23" s="32" t="s">
        <v>143</v>
      </c>
      <c r="H23" s="32" t="s">
        <v>144</v>
      </c>
      <c r="I23" s="32">
        <v>1</v>
      </c>
      <c r="J23" s="42"/>
      <c r="K23" s="43"/>
    </row>
    <row r="24" spans="1:11" ht="63" x14ac:dyDescent="0.25">
      <c r="A24" s="36">
        <v>10</v>
      </c>
      <c r="B24" s="421" t="s">
        <v>145</v>
      </c>
      <c r="C24" s="421"/>
      <c r="D24" s="421"/>
      <c r="E24" s="31" t="s">
        <v>146</v>
      </c>
      <c r="F24" s="31" t="s">
        <v>147</v>
      </c>
      <c r="G24" s="31" t="s">
        <v>148</v>
      </c>
      <c r="H24" s="31" t="s">
        <v>149</v>
      </c>
      <c r="I24" s="31">
        <v>2</v>
      </c>
      <c r="K24" s="35"/>
    </row>
    <row r="25" spans="1:11" x14ac:dyDescent="0.25">
      <c r="A25" s="37">
        <v>11</v>
      </c>
      <c r="B25" s="414" t="s">
        <v>150</v>
      </c>
      <c r="C25" s="414"/>
      <c r="D25" s="414"/>
      <c r="E25" s="32" t="s">
        <v>151</v>
      </c>
      <c r="F25" s="32" t="s">
        <v>152</v>
      </c>
      <c r="G25" s="32" t="s">
        <v>153</v>
      </c>
      <c r="H25" s="32" t="s">
        <v>154</v>
      </c>
      <c r="I25" s="32">
        <v>1</v>
      </c>
      <c r="J25" s="42"/>
      <c r="K25" s="43"/>
    </row>
    <row r="26" spans="1:11" ht="47.25" x14ac:dyDescent="0.25">
      <c r="A26" s="427">
        <v>12</v>
      </c>
      <c r="B26" s="421" t="s">
        <v>155</v>
      </c>
      <c r="C26" s="421"/>
      <c r="D26" s="421"/>
      <c r="E26" s="31" t="s">
        <v>156</v>
      </c>
      <c r="F26" s="31" t="s">
        <v>157</v>
      </c>
      <c r="G26" s="31" t="s">
        <v>158</v>
      </c>
      <c r="H26" s="421" t="s">
        <v>144</v>
      </c>
      <c r="I26" s="421" t="s">
        <v>159</v>
      </c>
      <c r="K26" s="35"/>
    </row>
    <row r="27" spans="1:11" ht="47.25" x14ac:dyDescent="0.25">
      <c r="A27" s="427"/>
      <c r="B27" s="421"/>
      <c r="C27" s="421"/>
      <c r="D27" s="421"/>
      <c r="E27" s="31" t="s">
        <v>160</v>
      </c>
      <c r="F27" s="31" t="s">
        <v>161</v>
      </c>
      <c r="G27" s="31" t="s">
        <v>162</v>
      </c>
      <c r="H27" s="421"/>
      <c r="I27" s="421"/>
      <c r="K27" s="35"/>
    </row>
    <row r="28" spans="1:11" ht="31.5" x14ac:dyDescent="0.25">
      <c r="A28" s="427"/>
      <c r="B28" s="421"/>
      <c r="C28" s="421"/>
      <c r="D28" s="421"/>
      <c r="E28" s="31" t="s">
        <v>163</v>
      </c>
      <c r="F28" s="31" t="s">
        <v>164</v>
      </c>
      <c r="G28" s="31" t="s">
        <v>165</v>
      </c>
      <c r="H28" s="421"/>
      <c r="I28" s="421"/>
      <c r="K28" s="35"/>
    </row>
    <row r="29" spans="1:11" ht="47.25" x14ac:dyDescent="0.25">
      <c r="A29" s="423">
        <v>13</v>
      </c>
      <c r="B29" s="414" t="s">
        <v>166</v>
      </c>
      <c r="C29" s="414"/>
      <c r="D29" s="414"/>
      <c r="E29" s="32" t="s">
        <v>156</v>
      </c>
      <c r="F29" s="32" t="s">
        <v>157</v>
      </c>
      <c r="G29" s="32" t="s">
        <v>158</v>
      </c>
      <c r="H29" s="414" t="s">
        <v>167</v>
      </c>
      <c r="I29" s="414" t="s">
        <v>168</v>
      </c>
      <c r="J29" s="42"/>
      <c r="K29" s="43"/>
    </row>
    <row r="30" spans="1:11" ht="47.25" x14ac:dyDescent="0.25">
      <c r="A30" s="423"/>
      <c r="B30" s="414"/>
      <c r="C30" s="414"/>
      <c r="D30" s="414"/>
      <c r="E30" s="32" t="s">
        <v>160</v>
      </c>
      <c r="F30" s="32" t="s">
        <v>161</v>
      </c>
      <c r="G30" s="32" t="s">
        <v>162</v>
      </c>
      <c r="H30" s="414"/>
      <c r="I30" s="414"/>
      <c r="J30" s="42"/>
      <c r="K30" s="43"/>
    </row>
    <row r="31" spans="1:11" ht="47.25" x14ac:dyDescent="0.25">
      <c r="A31" s="423"/>
      <c r="B31" s="414"/>
      <c r="C31" s="414"/>
      <c r="D31" s="414"/>
      <c r="E31" s="32" t="s">
        <v>163</v>
      </c>
      <c r="F31" s="32" t="s">
        <v>169</v>
      </c>
      <c r="G31" s="32" t="s">
        <v>165</v>
      </c>
      <c r="H31" s="414"/>
      <c r="I31" s="414"/>
      <c r="J31" s="42"/>
      <c r="K31" s="43"/>
    </row>
    <row r="32" spans="1:11" x14ac:dyDescent="0.25">
      <c r="A32" s="36">
        <v>14</v>
      </c>
      <c r="B32" s="421" t="s">
        <v>170</v>
      </c>
      <c r="C32" s="421"/>
      <c r="D32" s="421"/>
      <c r="E32" s="31"/>
      <c r="F32" s="31"/>
      <c r="G32" s="31"/>
      <c r="H32" s="31" t="s">
        <v>171</v>
      </c>
      <c r="I32" s="31">
        <v>2</v>
      </c>
      <c r="K32" s="35"/>
    </row>
    <row r="33" spans="1:11" x14ac:dyDescent="0.25">
      <c r="A33" s="37">
        <v>15</v>
      </c>
      <c r="B33" s="414" t="s">
        <v>172</v>
      </c>
      <c r="C33" s="414"/>
      <c r="D33" s="414"/>
      <c r="E33" s="32"/>
      <c r="F33" s="32"/>
      <c r="G33" s="32"/>
      <c r="H33" s="32" t="s">
        <v>173</v>
      </c>
      <c r="I33" s="32">
        <v>1</v>
      </c>
      <c r="J33" s="42"/>
      <c r="K33" s="43"/>
    </row>
    <row r="34" spans="1:11" ht="16.5" thickBot="1" x14ac:dyDescent="0.3">
      <c r="A34" s="38">
        <v>16</v>
      </c>
      <c r="B34" s="424" t="s">
        <v>174</v>
      </c>
      <c r="C34" s="424"/>
      <c r="D34" s="424"/>
      <c r="E34" s="39"/>
      <c r="F34" s="39"/>
      <c r="G34" s="39"/>
      <c r="H34" s="39" t="s">
        <v>175</v>
      </c>
      <c r="I34" s="39">
        <v>1</v>
      </c>
      <c r="J34" s="40"/>
      <c r="K34" s="41"/>
    </row>
  </sheetData>
  <mergeCells count="40">
    <mergeCell ref="B32:D32"/>
    <mergeCell ref="B33:D33"/>
    <mergeCell ref="B34:D34"/>
    <mergeCell ref="H26:H28"/>
    <mergeCell ref="I26:I28"/>
    <mergeCell ref="A29:A31"/>
    <mergeCell ref="B29:D31"/>
    <mergeCell ref="H29:H31"/>
    <mergeCell ref="I29:I31"/>
    <mergeCell ref="B22:D22"/>
    <mergeCell ref="B23:D23"/>
    <mergeCell ref="B24:D24"/>
    <mergeCell ref="B25:D25"/>
    <mergeCell ref="A26:A28"/>
    <mergeCell ref="B26:D28"/>
    <mergeCell ref="B21:D21"/>
    <mergeCell ref="C9:E9"/>
    <mergeCell ref="C10:E10"/>
    <mergeCell ref="A11:J11"/>
    <mergeCell ref="B13:D13"/>
    <mergeCell ref="E13:G13"/>
    <mergeCell ref="A14:A15"/>
    <mergeCell ref="B14:D15"/>
    <mergeCell ref="H14:H15"/>
    <mergeCell ref="I14:I15"/>
    <mergeCell ref="B16:D16"/>
    <mergeCell ref="B17:D17"/>
    <mergeCell ref="B18:D18"/>
    <mergeCell ref="B19:D19"/>
    <mergeCell ref="B20:D20"/>
    <mergeCell ref="A1:K3"/>
    <mergeCell ref="A4:K7"/>
    <mergeCell ref="L4:L7"/>
    <mergeCell ref="A8:A10"/>
    <mergeCell ref="B8:B10"/>
    <mergeCell ref="C8:E8"/>
    <mergeCell ref="F8:F10"/>
    <mergeCell ref="G8:H10"/>
    <mergeCell ref="I8:J10"/>
    <mergeCell ref="K8:K10"/>
  </mergeCells>
  <pageMargins left="0.7" right="0.7" top="0.75" bottom="0.75" header="0.3" footer="0.3"/>
  <pageSetup scale="63" orientation="portrait" r:id="rId1"/>
  <colBreaks count="1" manualBreakCount="1">
    <brk id="11" max="33"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activeCell="A3" sqref="A3"/>
    </sheetView>
  </sheetViews>
  <sheetFormatPr defaultRowHeight="17.25" x14ac:dyDescent="0.3"/>
  <cols>
    <col min="1" max="1" width="85.25" style="155" customWidth="1"/>
    <col min="2" max="16384" width="9" style="155"/>
  </cols>
  <sheetData>
    <row r="1" spans="1:3" x14ac:dyDescent="0.3">
      <c r="A1" s="438" t="s">
        <v>277</v>
      </c>
      <c r="B1" s="438"/>
      <c r="C1" s="438"/>
    </row>
    <row r="2" spans="1:3" ht="44.25" customHeight="1" x14ac:dyDescent="0.3">
      <c r="A2" s="439" t="s">
        <v>389</v>
      </c>
      <c r="B2" s="437"/>
      <c r="C2" s="437"/>
    </row>
    <row r="4" spans="1:3" x14ac:dyDescent="0.3">
      <c r="A4" s="155" t="s">
        <v>251</v>
      </c>
      <c r="B4" s="155" t="s">
        <v>252</v>
      </c>
    </row>
    <row r="5" spans="1:3" x14ac:dyDescent="0.3">
      <c r="A5" s="155" t="s">
        <v>253</v>
      </c>
      <c r="B5" s="155" t="s">
        <v>254</v>
      </c>
    </row>
    <row r="6" spans="1:3" x14ac:dyDescent="0.3">
      <c r="A6" s="155" t="s">
        <v>10</v>
      </c>
      <c r="B6" s="155" t="s">
        <v>255</v>
      </c>
    </row>
    <row r="7" spans="1:3" x14ac:dyDescent="0.3">
      <c r="A7" s="155" t="s">
        <v>256</v>
      </c>
      <c r="B7" s="155" t="s">
        <v>257</v>
      </c>
    </row>
    <row r="8" spans="1:3" x14ac:dyDescent="0.3">
      <c r="A8" s="155" t="s">
        <v>258</v>
      </c>
      <c r="B8" s="155" t="s">
        <v>259</v>
      </c>
    </row>
    <row r="9" spans="1:3" x14ac:dyDescent="0.3">
      <c r="A9" s="155" t="s">
        <v>260</v>
      </c>
      <c r="B9" s="155" t="s">
        <v>261</v>
      </c>
    </row>
    <row r="10" spans="1:3" x14ac:dyDescent="0.3">
      <c r="A10" s="155" t="s">
        <v>262</v>
      </c>
      <c r="B10" s="155" t="s">
        <v>263</v>
      </c>
    </row>
    <row r="11" spans="1:3" x14ac:dyDescent="0.3">
      <c r="A11" s="155" t="s">
        <v>264</v>
      </c>
      <c r="B11" s="155" t="s">
        <v>265</v>
      </c>
    </row>
    <row r="12" spans="1:3" x14ac:dyDescent="0.3">
      <c r="A12" s="155" t="s">
        <v>266</v>
      </c>
      <c r="B12" s="155" t="s">
        <v>267</v>
      </c>
    </row>
    <row r="13" spans="1:3" x14ac:dyDescent="0.3">
      <c r="A13" s="155" t="s">
        <v>268</v>
      </c>
      <c r="B13" s="155" t="s">
        <v>269</v>
      </c>
    </row>
    <row r="14" spans="1:3" x14ac:dyDescent="0.3">
      <c r="A14" s="155" t="s">
        <v>270</v>
      </c>
      <c r="B14" s="155" t="s">
        <v>271</v>
      </c>
    </row>
    <row r="15" spans="1:3" x14ac:dyDescent="0.3">
      <c r="A15" s="155" t="s">
        <v>272</v>
      </c>
      <c r="B15" s="155" t="s">
        <v>273</v>
      </c>
    </row>
    <row r="16" spans="1:3" x14ac:dyDescent="0.3">
      <c r="A16" s="155" t="s">
        <v>274</v>
      </c>
      <c r="B16" s="155" t="s">
        <v>275</v>
      </c>
    </row>
    <row r="17" spans="1:2" x14ac:dyDescent="0.3">
      <c r="A17" s="155" t="s">
        <v>276</v>
      </c>
      <c r="B17" s="155" t="s">
        <v>261</v>
      </c>
    </row>
  </sheetData>
  <mergeCells count="2">
    <mergeCell ref="A2:C2"/>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9</vt:i4>
      </vt:variant>
    </vt:vector>
  </HeadingPairs>
  <TitlesOfParts>
    <vt:vector size="22" baseType="lpstr">
      <vt:lpstr>Total Summary</vt:lpstr>
      <vt:lpstr>Summary of 4 FP in Humak</vt:lpstr>
      <vt:lpstr>TW 185, 30, VH</vt:lpstr>
      <vt:lpstr>TW 134</vt:lpstr>
      <vt:lpstr>Electrification Work</vt:lpstr>
      <vt:lpstr>Sewerage System</vt:lpstr>
      <vt:lpstr>Other Works</vt:lpstr>
      <vt:lpstr>UV Filtration Plant</vt:lpstr>
      <vt:lpstr>SCADA</vt:lpstr>
      <vt:lpstr>Summary Saidpur Village</vt:lpstr>
      <vt:lpstr>Saidpur FP </vt:lpstr>
      <vt:lpstr>Summary Dispensary FP</vt:lpstr>
      <vt:lpstr>Specifications</vt:lpstr>
      <vt:lpstr>'Electrification Work'!Print_Area</vt:lpstr>
      <vt:lpstr>'Other Works'!Print_Area</vt:lpstr>
      <vt:lpstr>'Sewerage System'!Print_Area</vt:lpstr>
      <vt:lpstr>'Summary Dispensary FP'!Print_Area</vt:lpstr>
      <vt:lpstr>'Summary of 4 FP in Humak'!Print_Area</vt:lpstr>
      <vt:lpstr>'Total Summary'!Print_Area</vt:lpstr>
      <vt:lpstr>'TW 134'!Print_Area</vt:lpstr>
      <vt:lpstr>'TW 185, 30, VH'!Print_Area</vt:lpstr>
      <vt:lpstr>'UV Filtration Plant'!Print_Area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Muhammad Daniyal Noor</dc:creator>
  <cp:lastModifiedBy>Admin</cp:lastModifiedBy>
  <dcterms:created xsi:type="dcterms:W3CDTF">2020-11-28T08:25:12Z</dcterms:created>
  <dcterms:modified xsi:type="dcterms:W3CDTF">2020-12-18T12:32:53Z</dcterms:modified>
</cp:coreProperties>
</file>